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Առսեն\Arsen\d\Buje 2026\GNUMNER 2026\ԲՄ\Հուշարձաններ\26-10 Berdkunq-Sedvi-Selim\Hraver BM 26-10\Project\2 Sedvi\"/>
    </mc:Choice>
  </mc:AlternateContent>
  <bookViews>
    <workbookView xWindow="0" yWindow="0" windowWidth="23040" windowHeight="10068" tabRatio="747"/>
  </bookViews>
  <sheets>
    <sheet name="SEDVI-Cav-Hay" sheetId="3" r:id="rId1"/>
    <sheet name="SEDVI-Cav-Rus" sheetId="4" r:id="rId2"/>
  </sheets>
  <definedNames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'SEDVI-Cav-Hay'!$A$1:$F$148</definedName>
    <definedName name="_xlnm.Print_Area" localSheetId="1">'SEDVI-Cav-Rus'!$A$1:$F$153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4" l="1"/>
  <c r="F126" i="4"/>
  <c r="F123" i="4"/>
  <c r="F122" i="4"/>
  <c r="F120" i="4"/>
  <c r="F119" i="4"/>
  <c r="F117" i="4"/>
  <c r="F116" i="4"/>
  <c r="F115" i="4"/>
  <c r="F114" i="4"/>
  <c r="F112" i="4"/>
  <c r="F111" i="4"/>
  <c r="F110" i="4"/>
  <c r="F109" i="4"/>
  <c r="F108" i="4"/>
  <c r="F107" i="4"/>
  <c r="F106" i="4"/>
  <c r="F104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1" i="4"/>
  <c r="F40" i="4"/>
  <c r="F28" i="4"/>
  <c r="F27" i="4"/>
  <c r="F26" i="4"/>
  <c r="F25" i="4"/>
  <c r="F24" i="4"/>
  <c r="F22" i="4"/>
  <c r="F21" i="4"/>
  <c r="F20" i="4"/>
  <c r="F19" i="4"/>
  <c r="F18" i="4"/>
  <c r="F17" i="4"/>
  <c r="F16" i="4"/>
  <c r="F15" i="4"/>
  <c r="F14" i="4"/>
  <c r="F13" i="4"/>
  <c r="F12" i="4"/>
  <c r="F10" i="4"/>
  <c r="F105" i="4" l="1"/>
  <c r="F118" i="4"/>
  <c r="F113" i="4"/>
  <c r="F121" i="4"/>
  <c r="F124" i="4"/>
  <c r="F42" i="4"/>
  <c r="F125" i="4"/>
  <c r="F128" i="4" l="1"/>
  <c r="F129" i="4" s="1"/>
  <c r="F130" i="4" s="1"/>
  <c r="F131" i="4" s="1"/>
  <c r="F132" i="4" s="1"/>
  <c r="F29" i="4"/>
  <c r="F30" i="4" s="1"/>
  <c r="F31" i="4" s="1"/>
  <c r="F32" i="4" s="1"/>
  <c r="F33" i="4" s="1"/>
  <c r="F133" i="4" s="1"/>
  <c r="F24" i="3" l="1"/>
  <c r="F25" i="3"/>
  <c r="F26" i="3"/>
  <c r="F27" i="3"/>
  <c r="F28" i="3"/>
  <c r="F127" i="3"/>
  <c r="F126" i="3"/>
  <c r="F125" i="3"/>
  <c r="F124" i="3"/>
  <c r="F123" i="3"/>
  <c r="F122" i="3"/>
  <c r="F121" i="3"/>
  <c r="F120" i="3"/>
  <c r="F119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4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1" i="3"/>
  <c r="F40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105" i="3" l="1"/>
  <c r="F118" i="3"/>
  <c r="F42" i="3"/>
  <c r="F29" i="3"/>
  <c r="F30" i="3" s="1"/>
  <c r="F31" i="3" s="1"/>
  <c r="F32" i="3" s="1"/>
  <c r="F33" i="3" s="1"/>
  <c r="F128" i="3" l="1"/>
  <c r="F129" i="3" s="1"/>
  <c r="F130" i="3" s="1"/>
  <c r="F131" i="3" s="1"/>
  <c r="F132" i="3" s="1"/>
  <c r="F133" i="3" s="1"/>
</calcChain>
</file>

<file path=xl/sharedStrings.xml><?xml version="1.0" encoding="utf-8"?>
<sst xmlns="http://schemas.openxmlformats.org/spreadsheetml/2006/main" count="487" uniqueCount="213">
  <si>
    <t>ՀՀ Լոռու մարզ, Կաճաճակուտ բնակավայր, Սեդվի վանքի և ամրոցի վերականգնում և ամրակայում</t>
  </si>
  <si>
    <t>N</t>
  </si>
  <si>
    <t>Աշխատանքի անվանումը</t>
  </si>
  <si>
    <t>Չափման միավորը</t>
  </si>
  <si>
    <t>քանակը</t>
  </si>
  <si>
    <t>մեկ միավորի ընդհանուր արժեքը
 \հազ․ ՀՀդրամ\</t>
  </si>
  <si>
    <t>Ընդհանուր արժեքը \հազ․ ՀՀդրամ\</t>
  </si>
  <si>
    <t>Ճարտարապետություն</t>
  </si>
  <si>
    <t>Դիտաշտարակ</t>
  </si>
  <si>
    <t>Պեղման կարգով փլատակների և հողի շերտի մաքրում հեռացում   հնագետի մասնակցությամբ</t>
  </si>
  <si>
    <t>խմ</t>
  </si>
  <si>
    <t>Փլատակներից օգտագործվող քարերի առանձնացում և փռում աշտարակից 10-15մ հեռավորության վրա</t>
  </si>
  <si>
    <t>Հողի և շինաղբի բարձում ձեռքով և մեխանիզմով տեղափոխում մինչև  15կմ</t>
  </si>
  <si>
    <t>տ</t>
  </si>
  <si>
    <t>Շին հրապարակի իրականացում տարածքի նախապատրաստում՝ ճանապարհի հարթեցում տեխնիկայով</t>
  </si>
  <si>
    <t>4..1</t>
  </si>
  <si>
    <r>
      <t>կավարամածի կապում և քանդում ներսում թաղերի տակ և կամարների  H</t>
    </r>
    <r>
      <rPr>
        <sz val="14"/>
        <rFont val="Arial Armenian Ls"/>
        <family val="2"/>
      </rPr>
      <t>&gt;</t>
    </r>
    <r>
      <rPr>
        <sz val="14"/>
        <rFont val="Arial Armenian"/>
        <family val="2"/>
      </rPr>
      <t xml:space="preserve">4m </t>
    </r>
  </si>
  <si>
    <t>Տախտակամածի կապում և քանդում ներսում և դրսում H&gt;4m 234+80</t>
  </si>
  <si>
    <t>քմ</t>
  </si>
  <si>
    <t>Պահպանված կանգնած հատվածների  ներարկում հատուկ բաղադրակազմի շաղախով (20,0կգ նյութ, 7,0 լիտր ջուր  1մ3-1428,6կգ և 500լ ջուր) Աշխ. 4,88/50*1000=97,60</t>
  </si>
  <si>
    <t xml:space="preserve">պատերի կարծրացած միջալիցքի քանդում հեռացում </t>
  </si>
  <si>
    <t>Պատերի նոր լիցքի կատարում բարդ շաղախով և ճեղքած բազալտով</t>
  </si>
  <si>
    <t>Արտաքին պատերի նոր տաշ ու շար բազալտից</t>
  </si>
  <si>
    <t>Ներքին պատերի նոր տաշ ու շար բազալտից</t>
  </si>
  <si>
    <t>Պատերի քանդում և վերաշար</t>
  </si>
  <si>
    <t>Գոյություն ունեցող խարխուլ հիմնապատերի միջալիցքի հանում և խորքային կարանախցում բարդ շաղախով ներարկման աշխատանքների ավարտից հետո 23*1.5*2*8=552</t>
  </si>
  <si>
    <t>10գծմ</t>
  </si>
  <si>
    <t xml:space="preserve">Պատերի  բեկորների վերաշարում ձեռքի գործիքների մշակմամբ,  փոշեզրկմամբ և շաղախից մաքրմամբ  </t>
  </si>
  <si>
    <t xml:space="preserve">Սրբատաշ բազալտե կամարների  ձեռքի գործիքների լրացուցիչ մշակմամբ  վերաշարում </t>
  </si>
  <si>
    <t xml:space="preserve">բազալտե մեծածավալ  սրբատաշ կամարների  քարերի նոր տաշ ու շար ձեռքի մեխանիկական գործիքներով ` չափերն ու ֆակտուրան նույնանման գոյություն ունեցողների մշակմանը (նշանով) </t>
  </si>
  <si>
    <t>Պատերի գլխամասի պաշտպանիչ շերտի իրականացում անկանոն բազալտե պոչով քարերից հիդրավլիկ կրաշաղախի կարանախցմամբ</t>
  </si>
  <si>
    <t>Աշտարակի ներքին սրբատաշ բազալտե սալահատակի նոր տաշ ու շար ձեռքի մեխանիկական գործքներով նույնանման ֆակտուրայով մշակմամբ</t>
  </si>
  <si>
    <t>Արտաքին սալահատակի նոր տաշ ու շար անկանոն բազալտե թերթաքարերեով` 7 սմ հաստությունով</t>
  </si>
  <si>
    <t xml:space="preserve">Թաղի քարերի վերաշարում </t>
  </si>
  <si>
    <t>Պարսպապատի մուտքային մաս</t>
  </si>
  <si>
    <t xml:space="preserve">բեռնաթափող կավարամածի կապում և  քանդում </t>
  </si>
  <si>
    <t xml:space="preserve">Տախտակամածի կապում և  քանդում </t>
  </si>
  <si>
    <t xml:space="preserve">Գոյություն ունեցող պատերի շովերի մաքրում և խորքային կարանախցում բարդ շաղախով գունային և ֆակտուրային համապատասխանությամբ </t>
  </si>
  <si>
    <t xml:space="preserve">Պարսպապատերի վերաշար կիսակոպտատաշ քարերով </t>
  </si>
  <si>
    <t xml:space="preserve">Պարսպապատի վերին մակերեսների գլխամասերի պաշտպանիչ շերտի  իրականացում բարդ կրաշաղախով և անկանոն բազալտե պոչով քարով </t>
  </si>
  <si>
    <t>Մետաղական դարպասների քանդում և տեղադրում , վերամշակում ներկում</t>
  </si>
  <si>
    <t>Մետաղական դարպասի մաքրում հին ներկի մնացորդներից ձմոնիտե թղթով</t>
  </si>
  <si>
    <t>Նույնի երկշերտ  յուղաներկում</t>
  </si>
  <si>
    <t>Ս․ Նշան Եկեղեցի</t>
  </si>
  <si>
    <t xml:space="preserve">բեռնաթափող կավարամածի կապում և  քանդում 3*4*1,5=18   +   3,14*4*1.5/2=9.5   </t>
  </si>
  <si>
    <t xml:space="preserve">Տախտակամածի կապում և քանդում  H&gt;4m </t>
  </si>
  <si>
    <t xml:space="preserve">Եկեղեցու  և մատուռի ծածկերի ու թաղերի  քայքայված ծածկասալերի և կարցրացած քարաբետոնի ձեռքի գործիքներով քանդում հեռացում </t>
  </si>
  <si>
    <t xml:space="preserve">Եկեղեցու սրահի և մատուռի հատակների պեղման կարգով մաքրում  և ձեռքի գործիքներով կրաշաղախի  քանդում հեռացում </t>
  </si>
  <si>
    <t xml:space="preserve">Եկեղեցու մեծածավալ սրբատաշ բազալտե անկյունաքարերի և երեսապատի  նոր տաշ ու շար ձեռքի մեխանիկական գործիքներով չափերը, շովերն ու ֆակտուրան նույնանման գոյություն ունեցողների մշակմանը </t>
  </si>
  <si>
    <t>եկեղեցու մեծածավալ պատերի սրբատաշ բազալտե անկյունաքարերի և երեսապատի հատուկ զգուշությամբ կազմաքանդում և վերաշարում</t>
  </si>
  <si>
    <t xml:space="preserve">մեծածավալ պատերի սրբատաշ բազալտե անկյունաքարերի և երեսապատի  բեկորների լրացուցիչ մշակմամբ,կտրում-կցոնմամբ վերաշարում </t>
  </si>
  <si>
    <t>Սրբատաշ բազալտե բարդ պրոֆիլավոր բեկորներով  ուղղագիծ շրջանակի ձեռքի գործիքների լրացուցիչ մշակմամբ  վերաշարում</t>
  </si>
  <si>
    <t xml:space="preserve">Մեծածավալ բարդ պրոֆիլավոր ուղղաձիգ և անկյունային քիվերի` `ելուստը 20-40 սմ, բեկորների հատուկ զգուշությամբ կազմաքանդում և վերաշարում </t>
  </si>
  <si>
    <t xml:space="preserve">Մեծածավալ բարդ պրոֆիլավոր ուղղաձիգ և անկյունային քիվերի` `կախվածքը 20-40 սմ, բեկորների նոր տաշ ու շար ձեռքի մեխանիկական գործիքներով չափերը, շովերն ու ֆակտուրան նույնանման գոյություն ունեցողների մշակմանը </t>
  </si>
  <si>
    <t xml:space="preserve"> բազալտե սրբատաշ սալահատակի 8-10 սմ հաստությամբ նոր տաշ ու շար ձեռքի մեխանիկական գործքներով  ֆակտուրայin մշակմամբ</t>
  </si>
  <si>
    <t>կիսաշրջան վալիկավոր սրբատաշ ատամնավոր բազալտե ծածկասալերի  նոր տաշ ու շար ձեռքի մեխանիկական գործիքներով`  ֆակտուրայով</t>
  </si>
  <si>
    <t>Քարե եռանկյուն տաշվածքներով ջրհորդանների  նոր տաշ ու շար ձեռքի գործիքներով  9.9*0.5</t>
  </si>
  <si>
    <t>Վրադիր սրբատաշ բազալտե փականաքարի  նոր տաշ ու շար ձեռքի գործիքներով` չափերն ու ֆակտուրան նույնանման գոյություն ունեցողների մշակմանը  31*0.5</t>
  </si>
  <si>
    <t>Կիսալուսնաձև սրբատաշ ատամնավոր բազալտե ծածկասալերի  նոր տաշ ու շար ձեռքի մեխանիկական գործիքներով` նույնանման գոյություն ունեցողների մշակմանը 7*0.7*2 62*0.5</t>
  </si>
  <si>
    <t>Քարե կիսաշրջան տաշվածքներով ջրհորդանների  նոր տաշ ու շար ձեռքի գործիքներով 10*0.4</t>
  </si>
  <si>
    <t>Բեմի կրաշաղախով լիցքի և սվաղի իրականացում</t>
  </si>
  <si>
    <t xml:space="preserve">Թաղի միակոր սրբատաշ քարերի նոր տաշ ու շար ձեռքի մեխանիկական գործիքներով` չափերն ու ֆակտուրան նույնանման գոյություն ունեցողների մշակմանը </t>
  </si>
  <si>
    <t xml:space="preserve">Թաղի միակոր սրբատաշ քարերի վերաշարում </t>
  </si>
  <si>
    <t>բազալտե մեծածավալ  սրբատաշ կամարների  քարերի նոր տաշ ու շար ձեռքի մեխանիկական գործիքներով ` չափերն ու ֆակտուրան նույնանման գոյություն ունեցողների մշակմանը (նշանով) 0.6* 3.14*1.3+0.6*3.14*0.5*2+0.6*3.14*0.7</t>
  </si>
  <si>
    <t>Ներքին և արտաքին պատերի առավել հողմնահարված և ներարկման հատվածներում քարերի շովերի զգուշությամբ մաքրում ձեռքի մեխանիկական գործիներով և խորքային կարանախցում</t>
  </si>
  <si>
    <t>Պատերի ներարկման համար Փ–10մմ անցքերի շաղափում 40-50 սմ խորությամբ Աշխ 0.33+0.0056*30=0.498 Մ/շ0.102+0.0023*30=0.171</t>
  </si>
  <si>
    <t>հատ</t>
  </si>
  <si>
    <t>Կարերի և անցքերի փոշեզրկում և լվացում ջրի շիթով</t>
  </si>
  <si>
    <t>50լ</t>
  </si>
  <si>
    <t>Պատերի լվացված միջուկների ներարկում հատուկ բաղադրակազմի շաղախով</t>
  </si>
  <si>
    <t>Մույթերի առավել քայքայված բարդ պրոֆիլավոր հատվածների  վերականգնում մանրազնին  կտրում-կցոնումների իրականացմամբ և հնի առավել զգուշությամբ կտրում-հեռացումներով</t>
  </si>
  <si>
    <t>քդմ</t>
  </si>
  <si>
    <t xml:space="preserve">Սրահի սյունների խարիսխների նոր տաշ ու շար հների հեռացմամբ ձեռքի մեխանիկական գործիքներով` նույնանման գոյություն ունեցողների մշակմանը </t>
  </si>
  <si>
    <t xml:space="preserve">Որմնասյուների մեծածավալ  սրբատաշ բազալտե  քարերի  քայքայված մասերի զգուշությամբ հեռացում և նոր տաշ ու շարի իրականացում ձեռքի մեխանիկական գործիքներով ` չափերն ու ֆակտուրան նույնանման գոյություն ունեցողների մշակմանը </t>
  </si>
  <si>
    <t>Հարթ, միակոր, կոնական, երկկոր մակերևութով կոտրված բեկորների բարդ ուրվագծով կցոնումների կատարում /սոսնձումով/</t>
  </si>
  <si>
    <t>քդցմ</t>
  </si>
  <si>
    <t>Եկեղեցու եզրագծով արտաքին սալահատակի նոր տաշ ու շար՝ 7սմ հաստությամբ քարերով</t>
  </si>
  <si>
    <t>Մուտքային մասից դեպի եկեղեցի ֆակտուրային թերթաքարերով սալահատակ</t>
  </si>
  <si>
    <t>Փայտե դռների տեղադրում 2 դուռ/կարծր</t>
  </si>
  <si>
    <t>Փայտե լուսամուտների պատրաստում և տեղադրում/ կարծր</t>
  </si>
  <si>
    <t>Տարածքի հողի շերտի հեռացում</t>
  </si>
  <si>
    <t>Կոնստրուկտորական մաս</t>
  </si>
  <si>
    <t>Կրաբետոնե թաղի իրականացում Մ120 մակնիշի ՄԹ1</t>
  </si>
  <si>
    <t>Ամրան ԱԲՄ 10մմ</t>
  </si>
  <si>
    <t>կգ</t>
  </si>
  <si>
    <t>Ամրան ԱԲՄ 16մմ</t>
  </si>
  <si>
    <t>Ամրան ԱԲՄ 6մմ</t>
  </si>
  <si>
    <t>Կրաբետոնե թաղի իրականացում Մ120 մակնիշի ՄԹ2</t>
  </si>
  <si>
    <t>Միաձույլ կրաբետոնե սալի կառուցում Մ120 մարկայի  ՄՍԱԼ1</t>
  </si>
  <si>
    <t>Կրաշաղախի շերտի իրականացում ամրանավորված ցանցի կիրառմամբ</t>
  </si>
  <si>
    <t>ամրանային ցանց</t>
  </si>
  <si>
    <t>Խամքարաբետոնե նախապատրաստական շերտի իրականացում  Բ10 դասի բետոնից</t>
  </si>
  <si>
    <t>Բետոնե շերտի իրականացում Բ 7,5 դասի բետոնից</t>
  </si>
  <si>
    <t>Ե/բ Ժապավենային հիմքի կառուցում Բ20 դասի բետոնից</t>
  </si>
  <si>
    <t>Ф16A500C</t>
  </si>
  <si>
    <t>Ф8A240C</t>
  </si>
  <si>
    <t>Միաձույլ Ե/բ սալի իրականացում  Բ20 դասի բետոնից</t>
  </si>
  <si>
    <t>Ф10A500C</t>
  </si>
  <si>
    <t>Միաձույլ ե/բետոնե գոտու կառուցում Բ20 դասի բետոնից</t>
  </si>
  <si>
    <t>Ф12A500C</t>
  </si>
  <si>
    <t>Թեթև բետոնե լիցքի իրականացում Բ7,5</t>
  </si>
  <si>
    <t>Ընդամենը</t>
  </si>
  <si>
    <t>Չնախատեսված ծախսեր 6%</t>
  </si>
  <si>
    <t>ԱԱՀ  20%</t>
  </si>
  <si>
    <t>Объемный лист-смета</t>
  </si>
  <si>
    <t>Лорийская область РА, поселение Ачачакут, восстановление и укрепление монастыря и крепости Седви</t>
  </si>
  <si>
    <t>Название видов работ</t>
  </si>
  <si>
    <t>Единица измерения</t>
  </si>
  <si>
    <t>количество</t>
  </si>
  <si>
    <t>Архитектура</t>
  </si>
  <si>
    <t>Сторожевая башня</t>
  </si>
  <si>
    <t>Расчистка завалов и слоя почвы в порядке раскопок удаление с участием археолога</t>
  </si>
  <si>
    <t>Отделение и разбрасывание использованных камней из щебня на расстоянии 10-15 м от башни</t>
  </si>
  <si>
    <t>Погрузка грунта и строительного мусора ручная и механическая транспортировка на расстояние до 15 км</t>
  </si>
  <si>
    <t>т</t>
  </si>
  <si>
    <t>Реализация площади голени подготовка территории: выравнивание дороги с помощью техники</t>
  </si>
  <si>
    <t>Крепление и демонтаж настила в помещении и на открытом воздухе H&gt;4 м 234+80</t>
  </si>
  <si>
    <t>Закачка консервированных стоячих участков раствором специального состава (20,0 кг материала, 7,0 л воды на 1 м3-1428,6 кг и 500 л воды) рабочий. 4,88/50*1000=97,60</t>
  </si>
  <si>
    <t>снос затвердевшей межстенной перегородки удаление</t>
  </si>
  <si>
    <t>Выполнение новой заливки стен сложным раствором и щелевым базальтом</t>
  </si>
  <si>
    <t>Новая облицовка наружных стен базальтом</t>
  </si>
  <si>
    <t>Новая облицовка внутренних стен базальтом</t>
  </si>
  <si>
    <t>Снос и перестройка стен</t>
  </si>
  <si>
    <t>Удаление прослоек из существующих ветхих фундаментных стен и помещение их в камеру с глубоким карнизом после завершения работ по закачке сложного раствора. 23*1.5*2*8=552</t>
  </si>
  <si>
    <t>Отделка обломков стен с помощью ручных инструментов, удаления пыли и очистки от раствора</t>
  </si>
  <si>
    <t>Переделка шлифованных базальтовых арок с дополнительной обработкой ручными инструментами</t>
  </si>
  <si>
    <t>новый набор крупногабаритных базальтовых шлифованных арочных камней с ручными механическими инструментами для обработки, размеры и фактура аналогичны существующим (с маркировкой)</t>
  </si>
  <si>
    <t>Выполнение защитного слоя для изголовья стен с помощью гидравлической известковой окантовки из камней с неровным базальтовым хвостовиком</t>
  </si>
  <si>
    <t>Внутренняя шлифованная базальтовая брусчатка башни с новой обработкой ручными механическими инструментами с аналогичной фактурой</t>
  </si>
  <si>
    <t>Новая облицовка наружной брусчатки базальтовыми плитами неправильной формы толщиной 7 см</t>
  </si>
  <si>
    <t>Переделка погребального камня</t>
  </si>
  <si>
    <t>Входная часть стены</t>
  </si>
  <si>
    <t xml:space="preserve">погрузочно-разгрузочные штифты и демонтаж </t>
  </si>
  <si>
    <t>Крепление и демонтаж настила</t>
  </si>
  <si>
    <t>Очистка существующих стеновых щелей и углубление карниза замысловатым раствором в соответствии с цветом и фактурой</t>
  </si>
  <si>
    <t>Облицовка стен ограды полуобвалившимися камнями</t>
  </si>
  <si>
    <t>Выполнение защитного слоя на верхних поверхностях ограждения из сложного известняка и некорректного базальтового хвостового камня.</t>
  </si>
  <si>
    <t>Снос и установка металлических ворот, вторичная покраска</t>
  </si>
  <si>
    <t>Очистка металлических ворот от остатков старой краски с помощью арбонитной бумаги</t>
  </si>
  <si>
    <t>То же самое в двухслойной масляной краске</t>
  </si>
  <si>
    <t>Церковь С․ Ншан</t>
  </si>
  <si>
    <t>погрузочно-разгрузочные штифты и демонтаж  3*4*1,5=18 + 3,14*4*1.5/2=9.5</t>
  </si>
  <si>
    <t>Снос разрушенных перекрытий и сводов церкви и часовни, а также науглероженного карабетона ручными инструментами удаление</t>
  </si>
  <si>
    <t>Очистка в порядке раскопок пола церковного зала и часовни и снос известкового раствора ручными инструментами удаление</t>
  </si>
  <si>
    <t>Масштабная шлифовка базальтовых краеугольных камней и облицовки Церкви с помощью новых ручных ручных инструментов размеры, шовер и фактура, аналогичные существующим</t>
  </si>
  <si>
    <t>с особой тщательностью демонтаж и реконструкция точеных базальтовых краеугольных камней и облицовки массивных стен церкви</t>
  </si>
  <si>
    <t>с дополнительной обработкой шлифованных базальтовых краеугольных камней и фрагментов облицовки объемных стен, отделкой и отделкой</t>
  </si>
  <si>
    <t>новая обработка базальта сложной профилированной стружкой с помощью ручных инструментов с дополнительной обработкой прямолинейной рамы</t>
  </si>
  <si>
    <t>Объемные вертикальные и угловые карнизы сложной профилировки ' высота 20-40 см, разборка и повторная укладка мусора с особой осторожностью</t>
  </si>
  <si>
    <t>Крупногабаритные сложные профилированные вертикальные и угловые карнизы с подвесом 20-40 см, новые полосы для мусора с ручными механическими инструментами размеры, лопата и фактура, аналогичные существующим, обработка аналогична</t>
  </si>
  <si>
    <t>новая обработка базальтовой шлифованной брусчатки толщиной 8-10 см с фактурной обработкой ручными механическими инструментами</t>
  </si>
  <si>
    <t>новая отделка и облицовка полукруглых зубчатых базальтовых плит valicavor ручными механическими инструментами с фактурой</t>
  </si>
  <si>
    <t>Очистка и облицовка новых желобов с каменными треугольными желобами ручными инструментами 9,9*0,5</t>
  </si>
  <si>
    <t>Обработка и укладка нового шлифованного базальтового замкового камня ручными инструментами, размеры и фактура аналогичны существующим 31*0,5</t>
  </si>
  <si>
    <t>Обработка и укладка новых шлифованных зубчатых базальтовых плит в форме полумесяца ручными механическими инструментами для обработки аналогичных существующих 7*0.7*2 62*0.5</t>
  </si>
  <si>
    <t>Новая окантовка и облицовка желобов каменными полукруглыми желобами ручными инструментами 10*0,4</t>
  </si>
  <si>
    <t>Выполнение заливки сцены известью и штукатурки</t>
  </si>
  <si>
    <t>Обтесывание и укладка новых монолитных камней с ручной обработкой ручными механическими инструментами, размеры и фактура которых аналогичны существующим</t>
  </si>
  <si>
    <t>Перепланировка монолитных шлифованных камней свода</t>
  </si>
  <si>
    <t>обработка и укладка новых базальтовых крупногабаритных шлифованных арочных камней ручными механическими инструментами с размерами и фактурой, аналогичными существующим (с маркировкой) 0.6* 3.14*1.3+0.6*3.14*0.5*2+0.6*3.14*0.7</t>
  </si>
  <si>
    <t>Перфорация отверстий pH–10 мм глубиной 40-50 см для инъекций в стенки. 0.33+0.0056*30=0,498 м / час0.102+0.0023*30=0,171</t>
  </si>
  <si>
    <t>шт.</t>
  </si>
  <si>
    <t>Удаление пыли и промывка швов и отверстий струей воды</t>
  </si>
  <si>
    <t>50л</t>
  </si>
  <si>
    <t>Впрыскивание промытых ядер в стенки раствором специального состава</t>
  </si>
  <si>
    <t>Восстановление наиболее изношенных сложных профилированных участков опалубки путем тщательной резки-крепления и более тщательной резки-удаления старых</t>
  </si>
  <si>
    <t>кдм</t>
  </si>
  <si>
    <t>Отделка и укладка новых анкеров для колонн салона с удалением старых ручными механическими инструментами для обработки аналогичных существующих</t>
  </si>
  <si>
    <t>Тщательное удаление разрушенных частей крупногабаритных отшлифованных базальтовых камней пилястр, а также новая обработка и шлифовка ручными механическими инструментами, размеры и фактура которых аналогичны существующим</t>
  </si>
  <si>
    <t>Выполнение /склеивание сложных контуров сломанных фрагментов с плоской, одноугольной, конической, двухгранной поверхностью с помощью склеивания/</t>
  </si>
  <si>
    <t>Новая облицовка внешней брусчатки по периметру церкви камнями толщиной 7 см</t>
  </si>
  <si>
    <t>Фактическое мощение церкви шифером от входной части</t>
  </si>
  <si>
    <t>Установка деревянных дверей 2 двери/твердые</t>
  </si>
  <si>
    <t>Изготовление и установка деревянных оконных проемов/ твердые</t>
  </si>
  <si>
    <t>Удаление слоя почвы на участке</t>
  </si>
  <si>
    <t>Конструктивная часть</t>
  </si>
  <si>
    <t>кг</t>
  </si>
  <si>
    <t>Реализация слоя извести с применением армированной сетки</t>
  </si>
  <si>
    <t>армированной сетк</t>
  </si>
  <si>
    <t>выполнение подготовительного слоя бутабетона из бетона класса В10</t>
  </si>
  <si>
    <t>Выполнение бетонного слоя из бетона класса в 7,5</t>
  </si>
  <si>
    <t>Строительство ленточного фундамента Ж/B из бетона класса B20</t>
  </si>
  <si>
    <t>Выполнение монолитной плиты Ж/B из бетона класса B20</t>
  </si>
  <si>
    <t>Конструкция монолитной зоны Ж/ бетона из бетона класса B20</t>
  </si>
  <si>
    <t>Выполнение легкой бетонной заливки B7,5</t>
  </si>
  <si>
    <t>Всего</t>
  </si>
  <si>
    <t>Непредвиденные расходы 6%</t>
  </si>
  <si>
    <t>НДС 20%</t>
  </si>
  <si>
    <t xml:space="preserve">общая стоимость за единицу
</t>
  </si>
  <si>
    <t>Общая стоимость \тыс. драмов\</t>
  </si>
  <si>
    <t>м3</t>
  </si>
  <si>
    <t>крепление и снос керамзита внутри под сводами и арками H&gt;4м</t>
  </si>
  <si>
    <t>м2</t>
  </si>
  <si>
    <t>10м</t>
  </si>
  <si>
    <t>Крепление и демонтаж настила H&gt;4м</t>
  </si>
  <si>
    <t>Внедрение крабобетонного свод марки м120 мTH1</t>
  </si>
  <si>
    <t>Арматура ABм 10 мм</t>
  </si>
  <si>
    <t>Арматура ABм 16 мм</t>
  </si>
  <si>
    <t>Арматура ABм 6 мм</t>
  </si>
  <si>
    <t>Внедрение крабобетонного свод марки м120 мTH2</t>
  </si>
  <si>
    <t>Конструкция монолитной плиты из краббетона м120 Марка мSAL1</t>
  </si>
  <si>
    <t>ԸՆԴՀԱՆՈՒՐԸ՜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</si>
  <si>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2024 թվականի հոկտեմբերի 17- ի N 1656-Ն որոշմամբ հաստատված կարգի 4-րդ գլխի </t>
  </si>
  <si>
    <t>*Ծանոթանալ ծավալաթերթ նախահաշվի բացվածքին և նախագծային փաստաթղթերին</t>
  </si>
  <si>
    <t xml:space="preserve">Ծավալաթերթ նախահաշիվ </t>
  </si>
  <si>
    <t>2026 թ. նախատեսված աշխատանքներ</t>
  </si>
  <si>
    <t>Համապատասխան ֆինանսական միջոցներ նախատեսվելու դեպքում հետագա տարիներին նածատեսված աշխատանքներ</t>
  </si>
  <si>
    <t>Работы запланированные на 2026 г.</t>
  </si>
  <si>
    <t>Работы запланированы на последующие годы при наличии соответствующих финансовых средств</t>
  </si>
  <si>
    <t>ВСЕГО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</si>
  <si>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 от 17.10. 2024 г.</t>
  </si>
  <si>
    <t>* Ознакомьтесь с ветостью объемов работ и проектной документацией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</si>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</sst>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0.0"/>
    <numFmt numFmtId="166" formatCode="_(* #,##0.000_);_(* \(#,##0.000\);_(* &quot;-&quot;??_);_(@_)"/>
  </numFmts>
  <fonts count="30">
    <font>
      <sz val="11"/>
      <color theme="1"/>
      <name val="Calibri"/>
      <family val="2"/>
      <scheme val="minor"/>
    </font>
    <font>
      <b/>
      <sz val="14"/>
      <color theme="1"/>
      <name val="Arial AM"/>
      <family val="2"/>
    </font>
    <font>
      <sz val="11"/>
      <color theme="1"/>
      <name val="Arial AM"/>
      <family val="2"/>
    </font>
    <font>
      <sz val="14"/>
      <color theme="1"/>
      <name val="Arial Armenian"/>
      <family val="2"/>
    </font>
    <font>
      <b/>
      <sz val="10"/>
      <color theme="1"/>
      <name val="Arial AM"/>
      <family val="2"/>
    </font>
    <font>
      <b/>
      <sz val="14"/>
      <color theme="1"/>
      <name val="Arial Armenian"/>
      <family val="2"/>
    </font>
    <font>
      <sz val="14"/>
      <name val="Arial Armenian"/>
      <family val="2"/>
    </font>
    <font>
      <sz val="10"/>
      <name val="Arial"/>
      <family val="2"/>
      <charset val="204"/>
    </font>
    <font>
      <sz val="14"/>
      <name val="Arial Armenian Ls"/>
      <family val="2"/>
    </font>
    <font>
      <b/>
      <sz val="14"/>
      <name val="Arial Armenian"/>
      <family val="2"/>
    </font>
    <font>
      <sz val="12"/>
      <name val="Arial AM"/>
      <family val="2"/>
    </font>
    <font>
      <sz val="11"/>
      <name val="Arial AM"/>
      <family val="2"/>
    </font>
    <font>
      <sz val="14"/>
      <color theme="1"/>
      <name val="Arial AM"/>
      <family val="2"/>
    </font>
    <font>
      <b/>
      <sz val="14"/>
      <name val="GHEA Grapalat"/>
      <family val="3"/>
    </font>
    <font>
      <b/>
      <sz val="12"/>
      <name val="Arial Armenian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AM"/>
      <family val="2"/>
    </font>
    <font>
      <sz val="12"/>
      <color theme="1"/>
      <name val="Arial Armenian"/>
      <family val="2"/>
    </font>
    <font>
      <sz val="12"/>
      <name val="Arial Armenian"/>
      <family val="2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1"/>
      <name val="Arial Armenian"/>
      <family val="2"/>
      <charset val="204"/>
    </font>
    <font>
      <b/>
      <sz val="11"/>
      <name val="GHEA Grapalat"/>
      <family val="3"/>
    </font>
    <font>
      <sz val="14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Times Armenian"/>
      <family val="1"/>
    </font>
    <font>
      <sz val="11"/>
      <name val="GHEA Grapalat"/>
      <family val="3"/>
    </font>
    <font>
      <sz val="1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</cellStyleXfs>
  <cellXfs count="157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90"/>
    </xf>
    <xf numFmtId="2" fontId="3" fillId="2" borderId="1" xfId="0" applyNumberFormat="1" applyFont="1" applyFill="1" applyBorder="1" applyAlignment="1">
      <alignment horizontal="center" vertical="center" textRotation="90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textRotation="90"/>
    </xf>
    <xf numFmtId="2" fontId="3" fillId="0" borderId="1" xfId="0" applyNumberFormat="1" applyFont="1" applyFill="1" applyBorder="1" applyAlignment="1">
      <alignment horizontal="center" vertical="center" textRotation="90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textRotation="90"/>
    </xf>
    <xf numFmtId="164" fontId="3" fillId="0" borderId="2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" fontId="6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textRotation="90"/>
    </xf>
    <xf numFmtId="0" fontId="6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2" fontId="18" fillId="2" borderId="0" xfId="0" applyNumberFormat="1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20" fillId="0" borderId="0" xfId="0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1" fillId="0" borderId="0" xfId="3" applyFont="1" applyFill="1"/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/>
    <xf numFmtId="0" fontId="21" fillId="0" borderId="0" xfId="3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2" fontId="22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2" fontId="22" fillId="0" borderId="0" xfId="0" applyNumberFormat="1" applyFont="1" applyFill="1" applyAlignment="1">
      <alignment horizontal="center" vertical="center"/>
    </xf>
    <xf numFmtId="0" fontId="23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4" fillId="0" borderId="0" xfId="0" applyFont="1"/>
    <xf numFmtId="0" fontId="1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164" fontId="12" fillId="4" borderId="7" xfId="0" applyNumberFormat="1" applyFont="1" applyFill="1" applyBorder="1" applyAlignment="1">
      <alignment horizontal="center" vertical="center" wrapText="1"/>
    </xf>
    <xf numFmtId="164" fontId="1" fillId="4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textRotation="90"/>
    </xf>
    <xf numFmtId="16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vertical="center"/>
    </xf>
    <xf numFmtId="0" fontId="28" fillId="0" borderId="0" xfId="0" applyFont="1" applyFill="1"/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2" fontId="9" fillId="3" borderId="1" xfId="0" applyNumberFormat="1" applyFont="1" applyFill="1" applyBorder="1" applyAlignment="1">
      <alignment horizontal="center" vertical="center"/>
    </xf>
    <xf numFmtId="166" fontId="9" fillId="3" borderId="1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_TpKot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showZeros="0" tabSelected="1" view="pageBreakPreview" topLeftCell="A73" zoomScale="85" zoomScaleNormal="85" zoomScaleSheetLayoutView="85" workbookViewId="0">
      <selection activeCell="F146" sqref="F146"/>
    </sheetView>
  </sheetViews>
  <sheetFormatPr defaultColWidth="9.109375" defaultRowHeight="17.399999999999999"/>
  <cols>
    <col min="1" max="1" width="6.44140625" style="35" customWidth="1"/>
    <col min="2" max="2" width="60.6640625" style="12" customWidth="1"/>
    <col min="3" max="3" width="8.5546875" style="12" customWidth="1"/>
    <col min="4" max="4" width="8.5546875" style="36" customWidth="1"/>
    <col min="5" max="5" width="13.5546875" style="37" customWidth="1"/>
    <col min="6" max="6" width="21.6640625" style="37" customWidth="1"/>
    <col min="7" max="16384" width="9.109375" style="12"/>
  </cols>
  <sheetData>
    <row r="1" spans="1:6" s="1" customFormat="1" ht="18" thickBot="1">
      <c r="A1" s="139" t="s">
        <v>204</v>
      </c>
      <c r="B1" s="139"/>
      <c r="C1" s="139"/>
      <c r="D1" s="139"/>
      <c r="E1" s="139"/>
      <c r="F1" s="139"/>
    </row>
    <row r="2" spans="1:6" s="2" customFormat="1">
      <c r="A2" s="140" t="s">
        <v>0</v>
      </c>
      <c r="B2" s="141"/>
      <c r="C2" s="141"/>
      <c r="D2" s="141"/>
      <c r="E2" s="141"/>
      <c r="F2" s="141"/>
    </row>
    <row r="3" spans="1:6" s="2" customFormat="1">
      <c r="A3" s="142"/>
      <c r="B3" s="143"/>
      <c r="C3" s="143"/>
      <c r="D3" s="143"/>
      <c r="E3" s="143"/>
      <c r="F3" s="143"/>
    </row>
    <row r="4" spans="1:6" s="2" customFormat="1">
      <c r="A4" s="142"/>
      <c r="B4" s="143"/>
      <c r="C4" s="143"/>
      <c r="D4" s="143"/>
      <c r="E4" s="143"/>
      <c r="F4" s="143"/>
    </row>
    <row r="5" spans="1:6" s="92" customFormat="1" ht="20.399999999999999">
      <c r="A5" s="90"/>
      <c r="B5" s="99" t="s">
        <v>205</v>
      </c>
      <c r="C5" s="90"/>
      <c r="D5" s="91"/>
      <c r="E5" s="91"/>
      <c r="F5" s="91"/>
    </row>
    <row r="6" spans="1:6" s="68" customFormat="1" ht="90">
      <c r="A6" s="64" t="s">
        <v>1</v>
      </c>
      <c r="B6" s="65" t="s">
        <v>2</v>
      </c>
      <c r="C6" s="65" t="s">
        <v>3</v>
      </c>
      <c r="D6" s="65" t="s">
        <v>4</v>
      </c>
      <c r="E6" s="66" t="s">
        <v>5</v>
      </c>
      <c r="F6" s="67" t="s">
        <v>6</v>
      </c>
    </row>
    <row r="7" spans="1:6" s="2" customFormat="1">
      <c r="A7" s="43">
        <v>1</v>
      </c>
      <c r="B7" s="3">
        <v>2</v>
      </c>
      <c r="C7" s="3">
        <v>3</v>
      </c>
      <c r="D7" s="3">
        <v>4</v>
      </c>
      <c r="E7" s="51">
        <v>5</v>
      </c>
      <c r="F7" s="52">
        <v>6</v>
      </c>
    </row>
    <row r="8" spans="1:6" s="2" customFormat="1">
      <c r="A8" s="46"/>
      <c r="B8" s="4" t="s">
        <v>7</v>
      </c>
      <c r="C8" s="5"/>
      <c r="D8" s="6"/>
      <c r="E8" s="7"/>
      <c r="F8" s="38"/>
    </row>
    <row r="9" spans="1:6">
      <c r="A9" s="47"/>
      <c r="B9" s="8" t="s">
        <v>8</v>
      </c>
      <c r="C9" s="9"/>
      <c r="D9" s="10"/>
      <c r="E9" s="11"/>
      <c r="F9" s="39"/>
    </row>
    <row r="10" spans="1:6" s="17" customFormat="1" ht="34.799999999999997">
      <c r="A10" s="44">
        <v>9</v>
      </c>
      <c r="B10" s="18" t="s">
        <v>21</v>
      </c>
      <c r="C10" s="18" t="s">
        <v>10</v>
      </c>
      <c r="D10" s="13">
        <v>7.5</v>
      </c>
      <c r="E10" s="16">
        <v>56.632286675592503</v>
      </c>
      <c r="F10" s="40">
        <f t="shared" ref="F10" si="0">+D10*E10</f>
        <v>424.74215006694379</v>
      </c>
    </row>
    <row r="11" spans="1:6" s="17" customFormat="1">
      <c r="A11" s="44"/>
      <c r="B11" s="22" t="s">
        <v>43</v>
      </c>
      <c r="C11" s="20"/>
      <c r="D11" s="13"/>
      <c r="E11" s="16">
        <v>0</v>
      </c>
      <c r="F11" s="40">
        <f t="shared" ref="F11:F22" si="1">+D11*E11</f>
        <v>0</v>
      </c>
    </row>
    <row r="12" spans="1:6" s="17" customFormat="1" ht="34.799999999999997">
      <c r="A12" s="44">
        <v>1</v>
      </c>
      <c r="B12" s="18" t="s">
        <v>44</v>
      </c>
      <c r="C12" s="18" t="s">
        <v>10</v>
      </c>
      <c r="D12" s="13">
        <v>9.5</v>
      </c>
      <c r="E12" s="16">
        <v>52.358690368448258</v>
      </c>
      <c r="F12" s="40">
        <f t="shared" si="1"/>
        <v>497.40755850025846</v>
      </c>
    </row>
    <row r="13" spans="1:6" s="17" customFormat="1">
      <c r="A13" s="44">
        <v>2</v>
      </c>
      <c r="B13" s="18" t="s">
        <v>45</v>
      </c>
      <c r="C13" s="18" t="s">
        <v>18</v>
      </c>
      <c r="D13" s="13">
        <v>40</v>
      </c>
      <c r="E13" s="16">
        <v>7.1995986078885075</v>
      </c>
      <c r="F13" s="40">
        <f t="shared" si="1"/>
        <v>287.98394431554027</v>
      </c>
    </row>
    <row r="14" spans="1:6" s="17" customFormat="1" ht="69.599999999999994">
      <c r="A14" s="44">
        <v>3</v>
      </c>
      <c r="B14" s="20" t="s">
        <v>46</v>
      </c>
      <c r="C14" s="20" t="s">
        <v>10</v>
      </c>
      <c r="D14" s="13">
        <v>25</v>
      </c>
      <c r="E14" s="16">
        <v>21.303242234625692</v>
      </c>
      <c r="F14" s="40">
        <f t="shared" si="1"/>
        <v>532.58105586564227</v>
      </c>
    </row>
    <row r="15" spans="1:6" s="17" customFormat="1" ht="52.2">
      <c r="A15" s="44">
        <v>4</v>
      </c>
      <c r="B15" s="20" t="s">
        <v>47</v>
      </c>
      <c r="C15" s="20" t="s">
        <v>10</v>
      </c>
      <c r="D15" s="13">
        <v>75.099999999999994</v>
      </c>
      <c r="E15" s="16">
        <v>19.366583849659719</v>
      </c>
      <c r="F15" s="40">
        <f t="shared" si="1"/>
        <v>1454.4304471094447</v>
      </c>
    </row>
    <row r="16" spans="1:6" s="17" customFormat="1" ht="87">
      <c r="A16" s="44">
        <v>5</v>
      </c>
      <c r="B16" s="18" t="s">
        <v>48</v>
      </c>
      <c r="C16" s="18" t="s">
        <v>18</v>
      </c>
      <c r="D16" s="13">
        <v>9.6999999999999993</v>
      </c>
      <c r="E16" s="16">
        <v>230.5492944969437</v>
      </c>
      <c r="F16" s="40">
        <f t="shared" si="1"/>
        <v>2236.3281566203536</v>
      </c>
    </row>
    <row r="17" spans="1:6" s="17" customFormat="1" ht="69.599999999999994">
      <c r="A17" s="44">
        <v>6</v>
      </c>
      <c r="B17" s="14" t="s">
        <v>49</v>
      </c>
      <c r="C17" s="14" t="s">
        <v>18</v>
      </c>
      <c r="D17" s="15">
        <v>10.6</v>
      </c>
      <c r="E17" s="16">
        <v>74.763366236972345</v>
      </c>
      <c r="F17" s="40">
        <f t="shared" si="1"/>
        <v>792.49168211190681</v>
      </c>
    </row>
    <row r="18" spans="1:6" s="17" customFormat="1" ht="69.599999999999994">
      <c r="A18" s="44">
        <v>7</v>
      </c>
      <c r="B18" s="14" t="s">
        <v>50</v>
      </c>
      <c r="C18" s="14" t="s">
        <v>18</v>
      </c>
      <c r="D18" s="15">
        <v>4.2</v>
      </c>
      <c r="E18" s="16">
        <v>47.308044521960731</v>
      </c>
      <c r="F18" s="40">
        <f t="shared" si="1"/>
        <v>198.69378699223509</v>
      </c>
    </row>
    <row r="19" spans="1:6" s="17" customFormat="1" ht="69.599999999999994">
      <c r="A19" s="44">
        <v>9</v>
      </c>
      <c r="B19" s="14" t="s">
        <v>52</v>
      </c>
      <c r="C19" s="14" t="s">
        <v>18</v>
      </c>
      <c r="D19" s="15">
        <v>3.6</v>
      </c>
      <c r="E19" s="16">
        <v>266.7186831061295</v>
      </c>
      <c r="F19" s="40">
        <f t="shared" si="1"/>
        <v>960.18725918206621</v>
      </c>
    </row>
    <row r="20" spans="1:6" s="17" customFormat="1" ht="104.4">
      <c r="A20" s="44">
        <v>10</v>
      </c>
      <c r="B20" s="18" t="s">
        <v>53</v>
      </c>
      <c r="C20" s="18" t="s">
        <v>18</v>
      </c>
      <c r="D20" s="13">
        <v>3.6</v>
      </c>
      <c r="E20" s="16">
        <v>713.20823327108712</v>
      </c>
      <c r="F20" s="40">
        <f t="shared" si="1"/>
        <v>2567.5496397759139</v>
      </c>
    </row>
    <row r="21" spans="1:6" s="17" customFormat="1" ht="69.599999999999994">
      <c r="A21" s="44">
        <v>11</v>
      </c>
      <c r="B21" s="18" t="s">
        <v>54</v>
      </c>
      <c r="C21" s="18" t="s">
        <v>18</v>
      </c>
      <c r="D21" s="13">
        <v>24.8</v>
      </c>
      <c r="E21" s="16">
        <v>129.42317076887923</v>
      </c>
      <c r="F21" s="40">
        <f t="shared" si="1"/>
        <v>3209.6946350682051</v>
      </c>
    </row>
    <row r="22" spans="1:6" s="17" customFormat="1" ht="69.599999999999994">
      <c r="A22" s="44">
        <v>18</v>
      </c>
      <c r="B22" s="18" t="s">
        <v>61</v>
      </c>
      <c r="C22" s="18" t="s">
        <v>18</v>
      </c>
      <c r="D22" s="13">
        <v>4.5999999999999996</v>
      </c>
      <c r="E22" s="16">
        <v>369.21832828588492</v>
      </c>
      <c r="F22" s="40">
        <f t="shared" si="1"/>
        <v>1698.4043101150705</v>
      </c>
    </row>
    <row r="23" spans="1:6" s="17" customFormat="1">
      <c r="A23" s="45"/>
      <c r="B23" s="26" t="s">
        <v>81</v>
      </c>
      <c r="C23" s="25"/>
      <c r="D23" s="24"/>
      <c r="E23" s="16">
        <v>0</v>
      </c>
      <c r="F23" s="41"/>
    </row>
    <row r="24" spans="1:6" s="17" customFormat="1" ht="34.799999999999997">
      <c r="A24" s="44">
        <v>5</v>
      </c>
      <c r="B24" s="18" t="s">
        <v>87</v>
      </c>
      <c r="C24" s="18" t="s">
        <v>10</v>
      </c>
      <c r="D24" s="13">
        <v>3.8</v>
      </c>
      <c r="E24" s="16">
        <v>90.668434210176741</v>
      </c>
      <c r="F24" s="40">
        <f t="shared" ref="F24:F28" si="2">+D24*E24</f>
        <v>344.54004999867158</v>
      </c>
    </row>
    <row r="25" spans="1:6" s="17" customFormat="1">
      <c r="A25" s="44">
        <v>6</v>
      </c>
      <c r="B25" s="20" t="s">
        <v>83</v>
      </c>
      <c r="C25" s="20" t="s">
        <v>84</v>
      </c>
      <c r="D25" s="13">
        <v>83.84</v>
      </c>
      <c r="E25" s="16">
        <v>0.51345226063996674</v>
      </c>
      <c r="F25" s="40">
        <f t="shared" si="2"/>
        <v>43.047837532054814</v>
      </c>
    </row>
    <row r="26" spans="1:6" s="17" customFormat="1">
      <c r="A26" s="44">
        <v>7</v>
      </c>
      <c r="B26" s="20" t="s">
        <v>85</v>
      </c>
      <c r="C26" s="20" t="s">
        <v>84</v>
      </c>
      <c r="D26" s="13">
        <v>30.76</v>
      </c>
      <c r="E26" s="16">
        <v>0.52089359775069088</v>
      </c>
      <c r="F26" s="40">
        <f t="shared" si="2"/>
        <v>16.022687066811251</v>
      </c>
    </row>
    <row r="27" spans="1:6" s="17" customFormat="1">
      <c r="A27" s="44">
        <v>8</v>
      </c>
      <c r="B27" s="20" t="s">
        <v>86</v>
      </c>
      <c r="C27" s="20" t="s">
        <v>84</v>
      </c>
      <c r="D27" s="13">
        <v>7.08</v>
      </c>
      <c r="E27" s="16">
        <v>0.51345226063996674</v>
      </c>
      <c r="F27" s="40">
        <f t="shared" si="2"/>
        <v>3.6352420053309644</v>
      </c>
    </row>
    <row r="28" spans="1:6" s="29" customFormat="1">
      <c r="A28" s="49">
        <v>28</v>
      </c>
      <c r="B28" s="20" t="s">
        <v>100</v>
      </c>
      <c r="C28" s="20" t="s">
        <v>10</v>
      </c>
      <c r="D28" s="13">
        <v>25</v>
      </c>
      <c r="E28" s="16">
        <v>47.773843455934944</v>
      </c>
      <c r="F28" s="40">
        <f t="shared" si="2"/>
        <v>1194.3460863983737</v>
      </c>
    </row>
    <row r="29" spans="1:6">
      <c r="A29" s="50"/>
      <c r="B29" s="30" t="s">
        <v>101</v>
      </c>
      <c r="C29" s="31"/>
      <c r="D29" s="32"/>
      <c r="E29" s="33"/>
      <c r="F29" s="42">
        <f>SUM(F10:F28)</f>
        <v>16462.086528724823</v>
      </c>
    </row>
    <row r="30" spans="1:6">
      <c r="A30" s="50"/>
      <c r="B30" s="34" t="s">
        <v>102</v>
      </c>
      <c r="C30" s="31"/>
      <c r="D30" s="32"/>
      <c r="E30" s="33"/>
      <c r="F30" s="42">
        <f>F29*6%</f>
        <v>987.72519172348939</v>
      </c>
    </row>
    <row r="31" spans="1:6">
      <c r="A31" s="50"/>
      <c r="B31" s="34" t="s">
        <v>101</v>
      </c>
      <c r="C31" s="31"/>
      <c r="D31" s="32"/>
      <c r="E31" s="33"/>
      <c r="F31" s="42">
        <f>F30+F29</f>
        <v>17449.811720448313</v>
      </c>
    </row>
    <row r="32" spans="1:6">
      <c r="A32" s="50"/>
      <c r="B32" s="34" t="s">
        <v>103</v>
      </c>
      <c r="C32" s="31"/>
      <c r="D32" s="32"/>
      <c r="E32" s="33"/>
      <c r="F32" s="42">
        <f>F31*20%</f>
        <v>3489.962344089663</v>
      </c>
    </row>
    <row r="33" spans="1:6" ht="18" thickBot="1">
      <c r="A33" s="100"/>
      <c r="B33" s="101" t="s">
        <v>101</v>
      </c>
      <c r="C33" s="102"/>
      <c r="D33" s="103"/>
      <c r="E33" s="104"/>
      <c r="F33" s="105">
        <f>F32+F31</f>
        <v>20939.774064537974</v>
      </c>
    </row>
    <row r="35" spans="1:6" s="73" customFormat="1" ht="45">
      <c r="A35" s="93"/>
      <c r="B35" s="94" t="s">
        <v>206</v>
      </c>
      <c r="C35" s="95"/>
      <c r="D35" s="96"/>
      <c r="E35" s="97"/>
      <c r="F35" s="98"/>
    </row>
    <row r="36" spans="1:6" s="2" customFormat="1" ht="90">
      <c r="A36" s="64" t="s">
        <v>1</v>
      </c>
      <c r="B36" s="65" t="s">
        <v>2</v>
      </c>
      <c r="C36" s="65" t="s">
        <v>3</v>
      </c>
      <c r="D36" s="65" t="s">
        <v>4</v>
      </c>
      <c r="E36" s="66" t="s">
        <v>5</v>
      </c>
      <c r="F36" s="67" t="s">
        <v>6</v>
      </c>
    </row>
    <row r="37" spans="1:6" s="2" customFormat="1">
      <c r="A37" s="64">
        <v>1</v>
      </c>
      <c r="B37" s="65">
        <v>2</v>
      </c>
      <c r="C37" s="65">
        <v>3</v>
      </c>
      <c r="D37" s="65">
        <v>4</v>
      </c>
      <c r="E37" s="70">
        <v>5</v>
      </c>
      <c r="F37" s="71">
        <v>6</v>
      </c>
    </row>
    <row r="38" spans="1:6" s="2" customFormat="1">
      <c r="A38" s="46"/>
      <c r="B38" s="4" t="s">
        <v>7</v>
      </c>
      <c r="C38" s="5"/>
      <c r="D38" s="6"/>
      <c r="E38" s="7"/>
      <c r="F38" s="38"/>
    </row>
    <row r="39" spans="1:6">
      <c r="A39" s="47"/>
      <c r="B39" s="8" t="s">
        <v>8</v>
      </c>
      <c r="C39" s="9"/>
      <c r="D39" s="10"/>
      <c r="E39" s="11"/>
      <c r="F39" s="39"/>
    </row>
    <row r="40" spans="1:6" ht="34.799999999999997">
      <c r="A40" s="44">
        <v>1</v>
      </c>
      <c r="B40" s="14" t="s">
        <v>9</v>
      </c>
      <c r="C40" s="14" t="s">
        <v>10</v>
      </c>
      <c r="D40" s="15">
        <v>308.2</v>
      </c>
      <c r="E40" s="16">
        <v>12.408529771937664</v>
      </c>
      <c r="F40" s="40">
        <f t="shared" ref="F40:F60" si="3">+D40*E40</f>
        <v>3824.3088757111877</v>
      </c>
    </row>
    <row r="41" spans="1:6" s="17" customFormat="1" ht="52.2">
      <c r="A41" s="44">
        <v>2</v>
      </c>
      <c r="B41" s="14" t="s">
        <v>11</v>
      </c>
      <c r="C41" s="14" t="s">
        <v>10</v>
      </c>
      <c r="D41" s="15">
        <v>80</v>
      </c>
      <c r="E41" s="16">
        <v>8.0017621893803614</v>
      </c>
      <c r="F41" s="40">
        <f t="shared" si="3"/>
        <v>640.14097515042886</v>
      </c>
    </row>
    <row r="42" spans="1:6" s="17" customFormat="1" ht="34.799999999999997">
      <c r="A42" s="44">
        <v>3</v>
      </c>
      <c r="B42" s="14" t="s">
        <v>12</v>
      </c>
      <c r="C42" s="14" t="s">
        <v>13</v>
      </c>
      <c r="D42" s="15">
        <v>407</v>
      </c>
      <c r="E42" s="16">
        <v>4.696587254043278</v>
      </c>
      <c r="F42" s="40">
        <f t="shared" si="3"/>
        <v>1911.5110123956142</v>
      </c>
    </row>
    <row r="43" spans="1:6" s="17" customFormat="1" ht="52.2">
      <c r="A43" s="44">
        <v>4</v>
      </c>
      <c r="B43" s="14" t="s">
        <v>14</v>
      </c>
      <c r="C43" s="14" t="s">
        <v>10</v>
      </c>
      <c r="D43" s="15">
        <v>250</v>
      </c>
      <c r="E43" s="16">
        <v>8.1177297573423939</v>
      </c>
      <c r="F43" s="40">
        <f t="shared" si="3"/>
        <v>2029.4324393355985</v>
      </c>
    </row>
    <row r="44" spans="1:6" s="17" customFormat="1" ht="34.799999999999997">
      <c r="A44" s="48" t="s">
        <v>15</v>
      </c>
      <c r="B44" s="14" t="s">
        <v>12</v>
      </c>
      <c r="C44" s="14" t="s">
        <v>13</v>
      </c>
      <c r="D44" s="15">
        <v>412.5</v>
      </c>
      <c r="E44" s="16">
        <v>4.696587254043278</v>
      </c>
      <c r="F44" s="40">
        <f t="shared" si="3"/>
        <v>1937.3422422928522</v>
      </c>
    </row>
    <row r="45" spans="1:6" s="17" customFormat="1" ht="34.799999999999997">
      <c r="A45" s="44">
        <v>5</v>
      </c>
      <c r="B45" s="18" t="s">
        <v>16</v>
      </c>
      <c r="C45" s="18" t="s">
        <v>10</v>
      </c>
      <c r="D45" s="13">
        <v>27</v>
      </c>
      <c r="E45" s="16">
        <v>52.358690368448258</v>
      </c>
      <c r="F45" s="40">
        <f t="shared" si="3"/>
        <v>1413.684639948103</v>
      </c>
    </row>
    <row r="46" spans="1:6" s="17" customFormat="1" ht="34.799999999999997">
      <c r="A46" s="44">
        <v>6</v>
      </c>
      <c r="B46" s="18" t="s">
        <v>17</v>
      </c>
      <c r="C46" s="18" t="s">
        <v>18</v>
      </c>
      <c r="D46" s="13">
        <v>314</v>
      </c>
      <c r="E46" s="16">
        <v>7.1995986078885075</v>
      </c>
      <c r="F46" s="40">
        <f t="shared" si="3"/>
        <v>2260.6739628769915</v>
      </c>
    </row>
    <row r="47" spans="1:6" s="17" customFormat="1" ht="69.599999999999994">
      <c r="A47" s="44">
        <v>7</v>
      </c>
      <c r="B47" s="18" t="s">
        <v>19</v>
      </c>
      <c r="C47" s="18" t="s">
        <v>10</v>
      </c>
      <c r="D47" s="13">
        <v>5</v>
      </c>
      <c r="E47" s="16">
        <v>1558.7557894496874</v>
      </c>
      <c r="F47" s="40">
        <f t="shared" si="3"/>
        <v>7793.7789472484374</v>
      </c>
    </row>
    <row r="48" spans="1:6" s="17" customFormat="1" ht="34.799999999999997">
      <c r="A48" s="44">
        <v>8</v>
      </c>
      <c r="B48" s="14" t="s">
        <v>20</v>
      </c>
      <c r="C48" s="14" t="s">
        <v>10</v>
      </c>
      <c r="D48" s="19">
        <v>10</v>
      </c>
      <c r="E48" s="16">
        <v>13.510221667576989</v>
      </c>
      <c r="F48" s="40">
        <f t="shared" si="3"/>
        <v>135.10221667576988</v>
      </c>
    </row>
    <row r="49" spans="1:6" s="17" customFormat="1" ht="34.799999999999997">
      <c r="A49" s="44">
        <v>9</v>
      </c>
      <c r="B49" s="18" t="s">
        <v>21</v>
      </c>
      <c r="C49" s="18" t="s">
        <v>10</v>
      </c>
      <c r="D49" s="13">
        <v>114.8</v>
      </c>
      <c r="E49" s="16">
        <v>56.632286675592503</v>
      </c>
      <c r="F49" s="40">
        <f t="shared" si="3"/>
        <v>6501.3865103580192</v>
      </c>
    </row>
    <row r="50" spans="1:6" s="17" customFormat="1">
      <c r="A50" s="44">
        <v>10</v>
      </c>
      <c r="B50" s="18" t="s">
        <v>22</v>
      </c>
      <c r="C50" s="18" t="s">
        <v>18</v>
      </c>
      <c r="D50" s="13">
        <v>120.9</v>
      </c>
      <c r="E50" s="16">
        <v>192.37844734248927</v>
      </c>
      <c r="F50" s="40">
        <f t="shared" si="3"/>
        <v>23258.554283706955</v>
      </c>
    </row>
    <row r="51" spans="1:6" s="17" customFormat="1">
      <c r="A51" s="44">
        <v>11</v>
      </c>
      <c r="B51" s="18" t="s">
        <v>23</v>
      </c>
      <c r="C51" s="18" t="s">
        <v>18</v>
      </c>
      <c r="D51" s="13">
        <v>111.3</v>
      </c>
      <c r="E51" s="16">
        <v>192.37844734248927</v>
      </c>
      <c r="F51" s="40">
        <f t="shared" si="3"/>
        <v>21411.721189219053</v>
      </c>
    </row>
    <row r="52" spans="1:6" s="17" customFormat="1">
      <c r="A52" s="44">
        <v>12</v>
      </c>
      <c r="B52" s="14" t="s">
        <v>24</v>
      </c>
      <c r="C52" s="14" t="s">
        <v>18</v>
      </c>
      <c r="D52" s="15">
        <v>15.4</v>
      </c>
      <c r="E52" s="16">
        <v>74.763366236972345</v>
      </c>
      <c r="F52" s="40">
        <f t="shared" si="3"/>
        <v>1151.3558400493741</v>
      </c>
    </row>
    <row r="53" spans="1:6" s="17" customFormat="1" ht="69.599999999999994">
      <c r="A53" s="44">
        <v>13</v>
      </c>
      <c r="B53" s="14" t="s">
        <v>25</v>
      </c>
      <c r="C53" s="14" t="s">
        <v>26</v>
      </c>
      <c r="D53" s="15">
        <v>55.2</v>
      </c>
      <c r="E53" s="16">
        <v>11.012116666000937</v>
      </c>
      <c r="F53" s="40">
        <f t="shared" si="3"/>
        <v>607.86883996325173</v>
      </c>
    </row>
    <row r="54" spans="1:6" s="17" customFormat="1" ht="52.2">
      <c r="A54" s="44">
        <v>14</v>
      </c>
      <c r="B54" s="20" t="s">
        <v>27</v>
      </c>
      <c r="C54" s="20" t="s">
        <v>18</v>
      </c>
      <c r="D54" s="13">
        <v>90</v>
      </c>
      <c r="E54" s="16">
        <v>47.308044521960731</v>
      </c>
      <c r="F54" s="40">
        <f t="shared" si="3"/>
        <v>4257.7240069764657</v>
      </c>
    </row>
    <row r="55" spans="1:6" s="17" customFormat="1" ht="34.799999999999997">
      <c r="A55" s="44">
        <v>15</v>
      </c>
      <c r="B55" s="18" t="s">
        <v>28</v>
      </c>
      <c r="C55" s="18" t="s">
        <v>18</v>
      </c>
      <c r="D55" s="13">
        <v>3.2</v>
      </c>
      <c r="E55" s="16">
        <v>130.42971977490572</v>
      </c>
      <c r="F55" s="40">
        <f t="shared" si="3"/>
        <v>417.37510327969835</v>
      </c>
    </row>
    <row r="56" spans="1:6" s="17" customFormat="1" ht="87">
      <c r="A56" s="44">
        <v>16</v>
      </c>
      <c r="B56" s="18" t="s">
        <v>29</v>
      </c>
      <c r="C56" s="18" t="s">
        <v>18</v>
      </c>
      <c r="D56" s="13">
        <v>5.64</v>
      </c>
      <c r="E56" s="16">
        <v>489.97066494417112</v>
      </c>
      <c r="F56" s="40">
        <f t="shared" si="3"/>
        <v>2763.4345502851252</v>
      </c>
    </row>
    <row r="57" spans="1:6" s="17" customFormat="1" ht="69.599999999999994">
      <c r="A57" s="44">
        <v>17</v>
      </c>
      <c r="B57" s="18" t="s">
        <v>30</v>
      </c>
      <c r="C57" s="18" t="s">
        <v>18</v>
      </c>
      <c r="D57" s="13">
        <v>20.8</v>
      </c>
      <c r="E57" s="16">
        <v>92.097508910549934</v>
      </c>
      <c r="F57" s="40">
        <f t="shared" si="3"/>
        <v>1915.6281853394387</v>
      </c>
    </row>
    <row r="58" spans="1:6" s="17" customFormat="1" ht="69.599999999999994">
      <c r="A58" s="44">
        <v>18</v>
      </c>
      <c r="B58" s="18" t="s">
        <v>31</v>
      </c>
      <c r="C58" s="18" t="s">
        <v>18</v>
      </c>
      <c r="D58" s="13">
        <v>10.5</v>
      </c>
      <c r="E58" s="16">
        <v>129.42317076887923</v>
      </c>
      <c r="F58" s="40">
        <f t="shared" si="3"/>
        <v>1358.9432930732319</v>
      </c>
    </row>
    <row r="59" spans="1:6" s="17" customFormat="1" ht="52.2">
      <c r="A59" s="44">
        <v>19</v>
      </c>
      <c r="B59" s="18" t="s">
        <v>32</v>
      </c>
      <c r="C59" s="18" t="s">
        <v>18</v>
      </c>
      <c r="D59" s="13">
        <v>25.04</v>
      </c>
      <c r="E59" s="16">
        <v>102.15811159518597</v>
      </c>
      <c r="F59" s="40">
        <f t="shared" si="3"/>
        <v>2558.0391143434567</v>
      </c>
    </row>
    <row r="60" spans="1:6" s="17" customFormat="1">
      <c r="A60" s="44">
        <v>20</v>
      </c>
      <c r="B60" s="20" t="s">
        <v>33</v>
      </c>
      <c r="C60" s="20" t="s">
        <v>18</v>
      </c>
      <c r="D60" s="13">
        <v>8</v>
      </c>
      <c r="E60" s="16">
        <v>82.446217614457112</v>
      </c>
      <c r="F60" s="40">
        <f t="shared" si="3"/>
        <v>659.56974091565689</v>
      </c>
    </row>
    <row r="61" spans="1:6" s="17" customFormat="1">
      <c r="A61" s="44"/>
      <c r="B61" s="21" t="s">
        <v>34</v>
      </c>
      <c r="C61" s="14"/>
      <c r="D61" s="15">
        <v>0</v>
      </c>
      <c r="E61" s="16">
        <v>0</v>
      </c>
      <c r="F61" s="40"/>
    </row>
    <row r="62" spans="1:6" s="17" customFormat="1" ht="34.799999999999997">
      <c r="A62" s="44">
        <v>1</v>
      </c>
      <c r="B62" s="18" t="s">
        <v>35</v>
      </c>
      <c r="C62" s="18" t="s">
        <v>10</v>
      </c>
      <c r="D62" s="13">
        <v>8</v>
      </c>
      <c r="E62" s="16">
        <v>52.358690368448258</v>
      </c>
      <c r="F62" s="40">
        <f t="shared" ref="F62:F87" si="4">+D62*E62</f>
        <v>418.86952294758606</v>
      </c>
    </row>
    <row r="63" spans="1:6" s="17" customFormat="1">
      <c r="A63" s="44">
        <v>2</v>
      </c>
      <c r="B63" s="18" t="s">
        <v>36</v>
      </c>
      <c r="C63" s="18" t="s">
        <v>18</v>
      </c>
      <c r="D63" s="13">
        <v>75.400000000000006</v>
      </c>
      <c r="E63" s="16">
        <v>7.1995986078885075</v>
      </c>
      <c r="F63" s="40">
        <f t="shared" si="4"/>
        <v>542.84973503479353</v>
      </c>
    </row>
    <row r="64" spans="1:6" s="17" customFormat="1" ht="34.799999999999997">
      <c r="A64" s="44">
        <v>3</v>
      </c>
      <c r="B64" s="14" t="s">
        <v>9</v>
      </c>
      <c r="C64" s="14" t="s">
        <v>10</v>
      </c>
      <c r="D64" s="15">
        <v>50</v>
      </c>
      <c r="E64" s="16">
        <v>12.408529771937664</v>
      </c>
      <c r="F64" s="40">
        <f t="shared" si="4"/>
        <v>620.42648859688313</v>
      </c>
    </row>
    <row r="65" spans="1:6" s="17" customFormat="1" ht="69.599999999999994">
      <c r="A65" s="44">
        <v>4</v>
      </c>
      <c r="B65" s="18" t="s">
        <v>37</v>
      </c>
      <c r="C65" s="18" t="s">
        <v>26</v>
      </c>
      <c r="D65" s="13">
        <v>38</v>
      </c>
      <c r="E65" s="16">
        <v>11.835069904964394</v>
      </c>
      <c r="F65" s="40">
        <f t="shared" si="4"/>
        <v>449.73265638864694</v>
      </c>
    </row>
    <row r="66" spans="1:6" s="17" customFormat="1" ht="34.799999999999997">
      <c r="A66" s="44">
        <v>5</v>
      </c>
      <c r="B66" s="18" t="s">
        <v>38</v>
      </c>
      <c r="C66" s="18" t="s">
        <v>18</v>
      </c>
      <c r="D66" s="13">
        <v>70.8</v>
      </c>
      <c r="E66" s="16">
        <v>47.037179851130361</v>
      </c>
      <c r="F66" s="40">
        <f t="shared" si="4"/>
        <v>3330.2323334600296</v>
      </c>
    </row>
    <row r="67" spans="1:6" s="17" customFormat="1" ht="69.599999999999994">
      <c r="A67" s="44">
        <v>6</v>
      </c>
      <c r="B67" s="18" t="s">
        <v>39</v>
      </c>
      <c r="C67" s="18" t="s">
        <v>18</v>
      </c>
      <c r="D67" s="13">
        <v>27.2</v>
      </c>
      <c r="E67" s="16">
        <v>56.632286675592503</v>
      </c>
      <c r="F67" s="40">
        <f t="shared" si="4"/>
        <v>1540.398197576116</v>
      </c>
    </row>
    <row r="68" spans="1:6" s="17" customFormat="1" ht="34.799999999999997">
      <c r="A68" s="44">
        <v>7</v>
      </c>
      <c r="B68" s="14" t="s">
        <v>40</v>
      </c>
      <c r="C68" s="14" t="s">
        <v>18</v>
      </c>
      <c r="D68" s="15">
        <v>7.5</v>
      </c>
      <c r="E68" s="16">
        <v>5.976394743959804</v>
      </c>
      <c r="F68" s="40">
        <f t="shared" si="4"/>
        <v>44.822960579698531</v>
      </c>
    </row>
    <row r="69" spans="1:6" s="17" customFormat="1" ht="34.799999999999997">
      <c r="A69" s="44">
        <v>8</v>
      </c>
      <c r="B69" s="20" t="s">
        <v>41</v>
      </c>
      <c r="C69" s="20" t="s">
        <v>18</v>
      </c>
      <c r="D69" s="15">
        <v>7.5</v>
      </c>
      <c r="E69" s="16">
        <v>1.710521627440005</v>
      </c>
      <c r="F69" s="40">
        <f t="shared" si="4"/>
        <v>12.828912205800037</v>
      </c>
    </row>
    <row r="70" spans="1:6" s="17" customFormat="1">
      <c r="A70" s="44">
        <v>9</v>
      </c>
      <c r="B70" s="18" t="s">
        <v>42</v>
      </c>
      <c r="C70" s="18" t="s">
        <v>18</v>
      </c>
      <c r="D70" s="13">
        <v>7.5</v>
      </c>
      <c r="E70" s="16">
        <v>3.5890517770671617</v>
      </c>
      <c r="F70" s="40">
        <f t="shared" si="4"/>
        <v>26.917888328003713</v>
      </c>
    </row>
    <row r="71" spans="1:6" s="17" customFormat="1">
      <c r="A71" s="44"/>
      <c r="B71" s="22" t="s">
        <v>43</v>
      </c>
      <c r="C71" s="20"/>
      <c r="D71" s="13">
        <v>0</v>
      </c>
      <c r="E71" s="16">
        <v>0</v>
      </c>
      <c r="F71" s="40">
        <f t="shared" si="4"/>
        <v>0</v>
      </c>
    </row>
    <row r="72" spans="1:6" s="17" customFormat="1" ht="34.799999999999997">
      <c r="A72" s="44">
        <v>1</v>
      </c>
      <c r="B72" s="18" t="s">
        <v>44</v>
      </c>
      <c r="C72" s="18" t="s">
        <v>10</v>
      </c>
      <c r="D72" s="13">
        <v>18</v>
      </c>
      <c r="E72" s="16">
        <v>52.358690368448258</v>
      </c>
      <c r="F72" s="40">
        <f t="shared" si="4"/>
        <v>942.45642663206866</v>
      </c>
    </row>
    <row r="73" spans="1:6" s="17" customFormat="1">
      <c r="A73" s="44">
        <v>2</v>
      </c>
      <c r="B73" s="18" t="s">
        <v>45</v>
      </c>
      <c r="C73" s="18" t="s">
        <v>18</v>
      </c>
      <c r="D73" s="13">
        <v>379.4</v>
      </c>
      <c r="E73" s="16">
        <v>7.1995986078885075</v>
      </c>
      <c r="F73" s="40">
        <f t="shared" si="4"/>
        <v>2731.5277118328995</v>
      </c>
    </row>
    <row r="74" spans="1:6" s="17" customFormat="1" ht="69.599999999999994">
      <c r="A74" s="44">
        <v>3</v>
      </c>
      <c r="B74" s="20" t="s">
        <v>46</v>
      </c>
      <c r="C74" s="20" t="s">
        <v>10</v>
      </c>
      <c r="D74" s="13">
        <v>330</v>
      </c>
      <c r="E74" s="16">
        <v>21.303242234625692</v>
      </c>
      <c r="F74" s="40">
        <f t="shared" si="4"/>
        <v>7030.0699374264786</v>
      </c>
    </row>
    <row r="75" spans="1:6" s="17" customFormat="1" ht="87">
      <c r="A75" s="44">
        <v>5</v>
      </c>
      <c r="B75" s="18" t="s">
        <v>48</v>
      </c>
      <c r="C75" s="18" t="s">
        <v>18</v>
      </c>
      <c r="D75" s="13">
        <v>5.8000000000000007</v>
      </c>
      <c r="E75" s="16">
        <v>230.5492944969437</v>
      </c>
      <c r="F75" s="40">
        <f t="shared" si="4"/>
        <v>1337.1859080822737</v>
      </c>
    </row>
    <row r="76" spans="1:6" s="17" customFormat="1" ht="69.599999999999994">
      <c r="A76" s="44">
        <v>6</v>
      </c>
      <c r="B76" s="14" t="s">
        <v>49</v>
      </c>
      <c r="C76" s="14" t="s">
        <v>18</v>
      </c>
      <c r="D76" s="15">
        <v>15.6</v>
      </c>
      <c r="E76" s="16">
        <v>74.763366236972345</v>
      </c>
      <c r="F76" s="40">
        <f t="shared" si="4"/>
        <v>1166.3085132967685</v>
      </c>
    </row>
    <row r="77" spans="1:6" s="17" customFormat="1" ht="69.599999999999994">
      <c r="A77" s="44">
        <v>7</v>
      </c>
      <c r="B77" s="14" t="s">
        <v>50</v>
      </c>
      <c r="C77" s="14" t="s">
        <v>18</v>
      </c>
      <c r="D77" s="15">
        <v>1.2999999999999998</v>
      </c>
      <c r="E77" s="16">
        <v>47.308044521960731</v>
      </c>
      <c r="F77" s="40">
        <f t="shared" si="4"/>
        <v>61.500457878548943</v>
      </c>
    </row>
    <row r="78" spans="1:6" s="17" customFormat="1" ht="52.2">
      <c r="A78" s="44">
        <v>8</v>
      </c>
      <c r="B78" s="14" t="s">
        <v>51</v>
      </c>
      <c r="C78" s="14" t="s">
        <v>18</v>
      </c>
      <c r="D78" s="15">
        <v>10.5</v>
      </c>
      <c r="E78" s="16">
        <v>168.43616925830548</v>
      </c>
      <c r="F78" s="40">
        <f t="shared" si="4"/>
        <v>1768.5797772122075</v>
      </c>
    </row>
    <row r="79" spans="1:6" s="17" customFormat="1" ht="69.599999999999994">
      <c r="A79" s="44">
        <v>9</v>
      </c>
      <c r="B79" s="14" t="s">
        <v>52</v>
      </c>
      <c r="C79" s="14" t="s">
        <v>18</v>
      </c>
      <c r="D79" s="15">
        <v>9.9</v>
      </c>
      <c r="E79" s="16">
        <v>266.7186831061295</v>
      </c>
      <c r="F79" s="40">
        <f t="shared" si="4"/>
        <v>2640.5149627506821</v>
      </c>
    </row>
    <row r="80" spans="1:6" s="17" customFormat="1" ht="104.4">
      <c r="A80" s="44">
        <v>10</v>
      </c>
      <c r="B80" s="18" t="s">
        <v>53</v>
      </c>
      <c r="C80" s="18" t="s">
        <v>18</v>
      </c>
      <c r="D80" s="13">
        <v>2.4</v>
      </c>
      <c r="E80" s="16">
        <v>713.20823327108712</v>
      </c>
      <c r="F80" s="40">
        <f t="shared" si="4"/>
        <v>1711.6997598506091</v>
      </c>
    </row>
    <row r="81" spans="1:6" s="17" customFormat="1" ht="69.599999999999994">
      <c r="A81" s="44">
        <v>11</v>
      </c>
      <c r="B81" s="18" t="s">
        <v>54</v>
      </c>
      <c r="C81" s="18" t="s">
        <v>18</v>
      </c>
      <c r="D81" s="13">
        <v>83.2</v>
      </c>
      <c r="E81" s="16">
        <v>129.42317076887923</v>
      </c>
      <c r="F81" s="40">
        <f t="shared" si="4"/>
        <v>10768.007807970753</v>
      </c>
    </row>
    <row r="82" spans="1:6" s="17" customFormat="1" ht="52.2">
      <c r="A82" s="44">
        <v>12</v>
      </c>
      <c r="B82" s="18" t="s">
        <v>55</v>
      </c>
      <c r="C82" s="18" t="s">
        <v>18</v>
      </c>
      <c r="D82" s="13">
        <v>294.89999999999998</v>
      </c>
      <c r="E82" s="16">
        <v>292.46219852624637</v>
      </c>
      <c r="F82" s="40">
        <f t="shared" si="4"/>
        <v>86247.102345390042</v>
      </c>
    </row>
    <row r="83" spans="1:6" s="17" customFormat="1" ht="34.799999999999997">
      <c r="A83" s="44">
        <v>13</v>
      </c>
      <c r="B83" s="18" t="s">
        <v>56</v>
      </c>
      <c r="C83" s="18" t="s">
        <v>18</v>
      </c>
      <c r="D83" s="13">
        <v>4.95</v>
      </c>
      <c r="E83" s="16">
        <v>370.67848128432462</v>
      </c>
      <c r="F83" s="40">
        <f t="shared" si="4"/>
        <v>1834.858482357407</v>
      </c>
    </row>
    <row r="84" spans="1:6" s="17" customFormat="1" ht="69.599999999999994">
      <c r="A84" s="44">
        <v>14</v>
      </c>
      <c r="B84" s="18" t="s">
        <v>57</v>
      </c>
      <c r="C84" s="18" t="s">
        <v>18</v>
      </c>
      <c r="D84" s="13">
        <v>15.5</v>
      </c>
      <c r="E84" s="16">
        <v>370.67848128432462</v>
      </c>
      <c r="F84" s="40">
        <f t="shared" si="4"/>
        <v>5745.5164599070313</v>
      </c>
    </row>
    <row r="85" spans="1:6" s="17" customFormat="1" ht="87">
      <c r="A85" s="44">
        <v>15</v>
      </c>
      <c r="B85" s="18" t="s">
        <v>58</v>
      </c>
      <c r="C85" s="18" t="s">
        <v>18</v>
      </c>
      <c r="D85" s="13">
        <v>31</v>
      </c>
      <c r="E85" s="16">
        <v>537.00496563387219</v>
      </c>
      <c r="F85" s="40">
        <f t="shared" si="4"/>
        <v>16647.153934650039</v>
      </c>
    </row>
    <row r="86" spans="1:6" s="17" customFormat="1" ht="52.2">
      <c r="A86" s="44">
        <v>16</v>
      </c>
      <c r="B86" s="18" t="s">
        <v>59</v>
      </c>
      <c r="C86" s="18" t="s">
        <v>18</v>
      </c>
      <c r="D86" s="13">
        <v>4</v>
      </c>
      <c r="E86" s="16">
        <v>390.32361125663641</v>
      </c>
      <c r="F86" s="40">
        <f t="shared" si="4"/>
        <v>1561.2944450265456</v>
      </c>
    </row>
    <row r="87" spans="1:6" s="17" customFormat="1" ht="34.799999999999997">
      <c r="A87" s="44">
        <v>17</v>
      </c>
      <c r="B87" s="20" t="s">
        <v>60</v>
      </c>
      <c r="C87" s="20" t="s">
        <v>18</v>
      </c>
      <c r="D87" s="13">
        <v>31.7</v>
      </c>
      <c r="E87" s="16">
        <v>25.438662566350523</v>
      </c>
      <c r="F87" s="40">
        <f t="shared" si="4"/>
        <v>806.40560335331156</v>
      </c>
    </row>
    <row r="88" spans="1:6" s="17" customFormat="1">
      <c r="A88" s="44">
        <v>19</v>
      </c>
      <c r="B88" s="20" t="s">
        <v>62</v>
      </c>
      <c r="C88" s="20" t="s">
        <v>18</v>
      </c>
      <c r="D88" s="13">
        <v>1.8</v>
      </c>
      <c r="E88" s="16">
        <v>82.446217614457112</v>
      </c>
      <c r="F88" s="40">
        <f>+D88*E88</f>
        <v>148.4031917060228</v>
      </c>
    </row>
    <row r="89" spans="1:6" s="17" customFormat="1" ht="104.4">
      <c r="A89" s="44">
        <v>20</v>
      </c>
      <c r="B89" s="18" t="s">
        <v>63</v>
      </c>
      <c r="C89" s="18" t="s">
        <v>18</v>
      </c>
      <c r="D89" s="13">
        <v>0.15</v>
      </c>
      <c r="E89" s="16">
        <v>489.97066494417112</v>
      </c>
      <c r="F89" s="40">
        <f>+D89*E89</f>
        <v>73.495599741625668</v>
      </c>
    </row>
    <row r="90" spans="1:6" s="17" customFormat="1" ht="87">
      <c r="A90" s="44">
        <v>21</v>
      </c>
      <c r="B90" s="18" t="s">
        <v>64</v>
      </c>
      <c r="C90" s="18" t="s">
        <v>26</v>
      </c>
      <c r="D90" s="13">
        <v>132</v>
      </c>
      <c r="E90" s="16">
        <v>11.835069904964394</v>
      </c>
      <c r="F90" s="40">
        <f>+E90*D90</f>
        <v>1562.2292274552999</v>
      </c>
    </row>
    <row r="91" spans="1:6" s="17" customFormat="1" ht="52.2">
      <c r="A91" s="44">
        <v>22</v>
      </c>
      <c r="B91" s="20" t="s">
        <v>65</v>
      </c>
      <c r="C91" s="20" t="s">
        <v>66</v>
      </c>
      <c r="D91" s="13">
        <v>500</v>
      </c>
      <c r="E91" s="16">
        <v>2.8531769956398274</v>
      </c>
      <c r="F91" s="40">
        <f t="shared" ref="F91:F97" si="5">+D91*E91</f>
        <v>1426.5884978199138</v>
      </c>
    </row>
    <row r="92" spans="1:6" s="17" customFormat="1" ht="34.799999999999997">
      <c r="A92" s="44">
        <v>23</v>
      </c>
      <c r="B92" s="20" t="s">
        <v>67</v>
      </c>
      <c r="C92" s="20" t="s">
        <v>68</v>
      </c>
      <c r="D92" s="13">
        <v>160</v>
      </c>
      <c r="E92" s="16">
        <v>14.162925965589626</v>
      </c>
      <c r="F92" s="40">
        <f t="shared" si="5"/>
        <v>2266.06815449434</v>
      </c>
    </row>
    <row r="93" spans="1:6" s="17" customFormat="1" ht="34.799999999999997">
      <c r="A93" s="44">
        <v>24</v>
      </c>
      <c r="B93" s="23" t="s">
        <v>69</v>
      </c>
      <c r="C93" s="23" t="s">
        <v>10</v>
      </c>
      <c r="D93" s="15">
        <v>4</v>
      </c>
      <c r="E93" s="16">
        <v>1558.7557894496874</v>
      </c>
      <c r="F93" s="40">
        <f t="shared" si="5"/>
        <v>6235.0231577987497</v>
      </c>
    </row>
    <row r="94" spans="1:6" s="17" customFormat="1" ht="69.599999999999994">
      <c r="A94" s="44">
        <v>25</v>
      </c>
      <c r="B94" s="18" t="s">
        <v>70</v>
      </c>
      <c r="C94" s="18" t="s">
        <v>71</v>
      </c>
      <c r="D94" s="13">
        <v>530</v>
      </c>
      <c r="E94" s="16">
        <v>10.648114117528037</v>
      </c>
      <c r="F94" s="40">
        <f t="shared" si="5"/>
        <v>5643.5004822898591</v>
      </c>
    </row>
    <row r="95" spans="1:6" s="17" customFormat="1" ht="69.599999999999994">
      <c r="A95" s="44">
        <v>26</v>
      </c>
      <c r="B95" s="18" t="s">
        <v>72</v>
      </c>
      <c r="C95" s="18" t="s">
        <v>18</v>
      </c>
      <c r="D95" s="13">
        <v>5.5</v>
      </c>
      <c r="E95" s="16">
        <v>412.09556168342976</v>
      </c>
      <c r="F95" s="40">
        <f t="shared" si="5"/>
        <v>2266.5255892588639</v>
      </c>
    </row>
    <row r="96" spans="1:6" s="17" customFormat="1" ht="104.4">
      <c r="A96" s="44">
        <v>27</v>
      </c>
      <c r="B96" s="18" t="s">
        <v>73</v>
      </c>
      <c r="C96" s="18" t="s">
        <v>18</v>
      </c>
      <c r="D96" s="13">
        <v>5.3</v>
      </c>
      <c r="E96" s="16">
        <v>214.63178533607604</v>
      </c>
      <c r="F96" s="40">
        <f t="shared" si="5"/>
        <v>1137.548462281203</v>
      </c>
    </row>
    <row r="97" spans="1:6" s="17" customFormat="1" ht="52.2">
      <c r="A97" s="44">
        <v>28</v>
      </c>
      <c r="B97" s="20" t="s">
        <v>74</v>
      </c>
      <c r="C97" s="20" t="s">
        <v>75</v>
      </c>
      <c r="D97" s="13">
        <v>250</v>
      </c>
      <c r="E97" s="16">
        <v>6.4888858947431629</v>
      </c>
      <c r="F97" s="40">
        <f t="shared" si="5"/>
        <v>1622.2214736857907</v>
      </c>
    </row>
    <row r="98" spans="1:6" s="17" customFormat="1" ht="34.799999999999997">
      <c r="A98" s="44">
        <v>29</v>
      </c>
      <c r="B98" s="18" t="s">
        <v>76</v>
      </c>
      <c r="C98" s="18" t="s">
        <v>18</v>
      </c>
      <c r="D98" s="13">
        <v>61.6</v>
      </c>
      <c r="E98" s="16">
        <v>106.66756188428479</v>
      </c>
      <c r="F98" s="40">
        <f>+D98*E98</f>
        <v>6570.7218120719435</v>
      </c>
    </row>
    <row r="99" spans="1:6" s="17" customFormat="1" ht="34.799999999999997">
      <c r="A99" s="44">
        <v>30</v>
      </c>
      <c r="B99" s="18" t="s">
        <v>77</v>
      </c>
      <c r="C99" s="18" t="s">
        <v>18</v>
      </c>
      <c r="D99" s="13">
        <v>133.80000000000001</v>
      </c>
      <c r="E99" s="16">
        <v>28.418445401902183</v>
      </c>
      <c r="F99" s="40">
        <f>+D99*E99</f>
        <v>3802.3879947745122</v>
      </c>
    </row>
    <row r="100" spans="1:6" s="17" customFormat="1">
      <c r="A100" s="45">
        <v>31</v>
      </c>
      <c r="B100" s="25" t="s">
        <v>78</v>
      </c>
      <c r="C100" s="25" t="s">
        <v>18</v>
      </c>
      <c r="D100" s="24">
        <v>5.5</v>
      </c>
      <c r="E100" s="16">
        <v>429.04891591065376</v>
      </c>
      <c r="F100" s="40">
        <f>+D100*E100</f>
        <v>2359.7690375085958</v>
      </c>
    </row>
    <row r="101" spans="1:6" s="17" customFormat="1" ht="34.799999999999997">
      <c r="A101" s="45">
        <v>32</v>
      </c>
      <c r="B101" s="25" t="s">
        <v>79</v>
      </c>
      <c r="C101" s="25" t="s">
        <v>18</v>
      </c>
      <c r="D101" s="24">
        <v>1.56</v>
      </c>
      <c r="E101" s="16">
        <v>141.38540510375893</v>
      </c>
      <c r="F101" s="40">
        <f>+D101*E101</f>
        <v>220.56123196186394</v>
      </c>
    </row>
    <row r="102" spans="1:6" s="17" customFormat="1">
      <c r="A102" s="45">
        <v>33</v>
      </c>
      <c r="B102" s="25" t="s">
        <v>80</v>
      </c>
      <c r="C102" s="25" t="s">
        <v>10</v>
      </c>
      <c r="D102" s="24">
        <v>27</v>
      </c>
      <c r="E102" s="16">
        <v>8.0017621893803614</v>
      </c>
      <c r="F102" s="40">
        <f>+D102*E102</f>
        <v>216.04757911326976</v>
      </c>
    </row>
    <row r="103" spans="1:6" s="17" customFormat="1">
      <c r="A103" s="45"/>
      <c r="B103" s="26" t="s">
        <v>81</v>
      </c>
      <c r="C103" s="25"/>
      <c r="D103" s="24">
        <v>0</v>
      </c>
      <c r="E103" s="16">
        <v>0</v>
      </c>
      <c r="F103" s="41"/>
    </row>
    <row r="104" spans="1:6" s="17" customFormat="1" ht="34.799999999999997">
      <c r="A104" s="44">
        <v>1</v>
      </c>
      <c r="B104" s="18" t="s">
        <v>82</v>
      </c>
      <c r="C104" s="18" t="s">
        <v>10</v>
      </c>
      <c r="D104" s="13">
        <v>18</v>
      </c>
      <c r="E104" s="16">
        <v>90.668434210176741</v>
      </c>
      <c r="F104" s="40">
        <f t="shared" ref="F104:F127" si="6">+D104*E104</f>
        <v>1632.0318157831814</v>
      </c>
    </row>
    <row r="105" spans="1:6" s="17" customFormat="1">
      <c r="A105" s="44">
        <v>2</v>
      </c>
      <c r="B105" s="20" t="s">
        <v>83</v>
      </c>
      <c r="C105" s="20" t="s">
        <v>84</v>
      </c>
      <c r="D105" s="13">
        <v>410.50399999999996</v>
      </c>
      <c r="E105" s="16">
        <v>0.51345226063996674</v>
      </c>
      <c r="F105" s="40">
        <f t="shared" si="6"/>
        <v>210.77420680174887</v>
      </c>
    </row>
    <row r="106" spans="1:6" s="17" customFormat="1">
      <c r="A106" s="44">
        <v>3</v>
      </c>
      <c r="B106" s="20" t="s">
        <v>85</v>
      </c>
      <c r="C106" s="20" t="s">
        <v>84</v>
      </c>
      <c r="D106" s="13">
        <v>105.5</v>
      </c>
      <c r="E106" s="16">
        <v>0.51345226063996674</v>
      </c>
      <c r="F106" s="40">
        <f t="shared" si="6"/>
        <v>54.169213497516488</v>
      </c>
    </row>
    <row r="107" spans="1:6" s="17" customFormat="1">
      <c r="A107" s="44">
        <v>4</v>
      </c>
      <c r="B107" s="20" t="s">
        <v>86</v>
      </c>
      <c r="C107" s="20" t="s">
        <v>84</v>
      </c>
      <c r="D107" s="13">
        <v>28.49</v>
      </c>
      <c r="E107" s="16">
        <v>0.51345226063996674</v>
      </c>
      <c r="F107" s="40">
        <f t="shared" si="6"/>
        <v>14.628254905632652</v>
      </c>
    </row>
    <row r="108" spans="1:6" s="17" customFormat="1" ht="34.799999999999997">
      <c r="A108" s="44">
        <v>9</v>
      </c>
      <c r="B108" s="18" t="s">
        <v>88</v>
      </c>
      <c r="C108" s="18" t="s">
        <v>10</v>
      </c>
      <c r="D108" s="13">
        <v>1.8</v>
      </c>
      <c r="E108" s="16">
        <v>90.403216846422211</v>
      </c>
      <c r="F108" s="40">
        <f t="shared" si="6"/>
        <v>162.72579032355998</v>
      </c>
    </row>
    <row r="109" spans="1:6" s="17" customFormat="1">
      <c r="A109" s="44">
        <v>10</v>
      </c>
      <c r="B109" s="20" t="s">
        <v>83</v>
      </c>
      <c r="C109" s="20" t="s">
        <v>84</v>
      </c>
      <c r="D109" s="13">
        <v>32.880000000000003</v>
      </c>
      <c r="E109" s="16">
        <v>0.51345226063996674</v>
      </c>
      <c r="F109" s="40">
        <f t="shared" si="6"/>
        <v>16.882310329842106</v>
      </c>
    </row>
    <row r="110" spans="1:6">
      <c r="A110" s="44">
        <v>11</v>
      </c>
      <c r="B110" s="20" t="s">
        <v>85</v>
      </c>
      <c r="C110" s="20" t="s">
        <v>84</v>
      </c>
      <c r="D110" s="15">
        <v>19.72</v>
      </c>
      <c r="E110" s="16">
        <v>0.51345226063996674</v>
      </c>
      <c r="F110" s="40">
        <f t="shared" si="6"/>
        <v>10.125278579820144</v>
      </c>
    </row>
    <row r="111" spans="1:6" s="17" customFormat="1">
      <c r="A111" s="44">
        <v>12</v>
      </c>
      <c r="B111" s="20" t="s">
        <v>86</v>
      </c>
      <c r="C111" s="20" t="s">
        <v>84</v>
      </c>
      <c r="D111" s="27">
        <v>1.98</v>
      </c>
      <c r="E111" s="16">
        <v>0.51345226063996674</v>
      </c>
      <c r="F111" s="40">
        <f t="shared" si="6"/>
        <v>1.0166354760671341</v>
      </c>
    </row>
    <row r="112" spans="1:6" s="17" customFormat="1" ht="34.799999999999997">
      <c r="A112" s="44">
        <v>13</v>
      </c>
      <c r="B112" s="14" t="s">
        <v>89</v>
      </c>
      <c r="C112" s="14" t="s">
        <v>10</v>
      </c>
      <c r="D112" s="28">
        <v>11.8</v>
      </c>
      <c r="E112" s="16">
        <v>68.904657129564043</v>
      </c>
      <c r="F112" s="40">
        <f t="shared" si="6"/>
        <v>813.07495412885578</v>
      </c>
    </row>
    <row r="113" spans="1:6" s="17" customFormat="1">
      <c r="A113" s="44">
        <v>14</v>
      </c>
      <c r="B113" s="14" t="s">
        <v>90</v>
      </c>
      <c r="C113" s="14" t="s">
        <v>18</v>
      </c>
      <c r="D113" s="27">
        <v>234.7</v>
      </c>
      <c r="E113" s="16">
        <v>2.1044101349127908</v>
      </c>
      <c r="F113" s="40">
        <f t="shared" si="6"/>
        <v>493.90505866403197</v>
      </c>
    </row>
    <row r="114" spans="1:6" s="17" customFormat="1" ht="34.799999999999997">
      <c r="A114" s="44">
        <v>15</v>
      </c>
      <c r="B114" s="18" t="s">
        <v>91</v>
      </c>
      <c r="C114" s="18" t="s">
        <v>10</v>
      </c>
      <c r="D114" s="13">
        <v>6.5</v>
      </c>
      <c r="E114" s="16">
        <v>77.62992477806651</v>
      </c>
      <c r="F114" s="40">
        <f t="shared" si="6"/>
        <v>504.59451105743233</v>
      </c>
    </row>
    <row r="115" spans="1:6" s="17" customFormat="1" ht="34.799999999999997">
      <c r="A115" s="44">
        <v>16</v>
      </c>
      <c r="B115" s="14" t="s">
        <v>92</v>
      </c>
      <c r="C115" s="14" t="s">
        <v>10</v>
      </c>
      <c r="D115" s="27">
        <v>1.7</v>
      </c>
      <c r="E115" s="16">
        <v>71.364318930836788</v>
      </c>
      <c r="F115" s="40">
        <f t="shared" si="6"/>
        <v>121.31934218242253</v>
      </c>
    </row>
    <row r="116" spans="1:6" s="17" customFormat="1" ht="34.799999999999997">
      <c r="A116" s="44">
        <v>17</v>
      </c>
      <c r="B116" s="18" t="s">
        <v>93</v>
      </c>
      <c r="C116" s="18" t="s">
        <v>10</v>
      </c>
      <c r="D116" s="13">
        <v>5.7</v>
      </c>
      <c r="E116" s="16">
        <v>68.205394288276707</v>
      </c>
      <c r="F116" s="40">
        <f t="shared" si="6"/>
        <v>388.77074744317724</v>
      </c>
    </row>
    <row r="117" spans="1:6" s="17" customFormat="1">
      <c r="A117" s="44">
        <v>18</v>
      </c>
      <c r="B117" s="14" t="s">
        <v>94</v>
      </c>
      <c r="C117" s="14" t="s">
        <v>84</v>
      </c>
      <c r="D117" s="27">
        <v>365.17399999999998</v>
      </c>
      <c r="E117" s="16">
        <v>0.46880423797562182</v>
      </c>
      <c r="F117" s="40">
        <f t="shared" si="6"/>
        <v>171.19511879850972</v>
      </c>
    </row>
    <row r="118" spans="1:6" s="17" customFormat="1">
      <c r="A118" s="44">
        <v>19</v>
      </c>
      <c r="B118" s="14" t="s">
        <v>95</v>
      </c>
      <c r="C118" s="14" t="s">
        <v>84</v>
      </c>
      <c r="D118" s="27">
        <v>148.07999999999998</v>
      </c>
      <c r="E118" s="16">
        <v>0.46880423797562182</v>
      </c>
      <c r="F118" s="40">
        <f t="shared" si="6"/>
        <v>69.420531559430074</v>
      </c>
    </row>
    <row r="119" spans="1:6" s="17" customFormat="1" ht="34.799999999999997">
      <c r="A119" s="44">
        <v>20</v>
      </c>
      <c r="B119" s="18" t="s">
        <v>96</v>
      </c>
      <c r="C119" s="18" t="s">
        <v>10</v>
      </c>
      <c r="D119" s="13">
        <v>1.9</v>
      </c>
      <c r="E119" s="16">
        <v>90.403216846422211</v>
      </c>
      <c r="F119" s="40">
        <f t="shared" si="6"/>
        <v>171.76611200820219</v>
      </c>
    </row>
    <row r="120" spans="1:6" s="17" customFormat="1">
      <c r="A120" s="44">
        <v>21</v>
      </c>
      <c r="B120" s="14" t="s">
        <v>94</v>
      </c>
      <c r="C120" s="14" t="s">
        <v>84</v>
      </c>
      <c r="D120" s="27">
        <v>26.522999999999996</v>
      </c>
      <c r="E120" s="16">
        <v>0.46880423797562182</v>
      </c>
      <c r="F120" s="40">
        <f t="shared" si="6"/>
        <v>12.434094803827415</v>
      </c>
    </row>
    <row r="121" spans="1:6" s="17" customFormat="1">
      <c r="A121" s="44">
        <v>22</v>
      </c>
      <c r="B121" s="14" t="s">
        <v>95</v>
      </c>
      <c r="C121" s="20" t="s">
        <v>84</v>
      </c>
      <c r="D121" s="13">
        <v>3.2039999999999997</v>
      </c>
      <c r="E121" s="16">
        <v>0.46880423797562182</v>
      </c>
      <c r="F121" s="40">
        <f t="shared" si="6"/>
        <v>1.5020487784738923</v>
      </c>
    </row>
    <row r="122" spans="1:6" s="17" customFormat="1">
      <c r="A122" s="44">
        <v>23</v>
      </c>
      <c r="B122" s="14" t="s">
        <v>97</v>
      </c>
      <c r="C122" s="20" t="s">
        <v>84</v>
      </c>
      <c r="D122" s="13">
        <v>113.78</v>
      </c>
      <c r="E122" s="16">
        <v>0.46880423797562182</v>
      </c>
      <c r="F122" s="40">
        <f t="shared" si="6"/>
        <v>53.340546196866249</v>
      </c>
    </row>
    <row r="123" spans="1:6" s="17" customFormat="1" ht="34.799999999999997">
      <c r="A123" s="44">
        <v>24</v>
      </c>
      <c r="B123" s="18" t="s">
        <v>98</v>
      </c>
      <c r="C123" s="18" t="s">
        <v>10</v>
      </c>
      <c r="D123" s="13">
        <v>2.2000000000000002</v>
      </c>
      <c r="E123" s="16">
        <v>85.095540897669608</v>
      </c>
      <c r="F123" s="40">
        <f t="shared" si="6"/>
        <v>187.21018997487315</v>
      </c>
    </row>
    <row r="124" spans="1:6" s="17" customFormat="1">
      <c r="A124" s="44">
        <v>25</v>
      </c>
      <c r="B124" s="14" t="s">
        <v>94</v>
      </c>
      <c r="C124" s="14" t="s">
        <v>84</v>
      </c>
      <c r="D124" s="27">
        <v>37.872</v>
      </c>
      <c r="E124" s="16">
        <v>0.46880423797562182</v>
      </c>
      <c r="F124" s="40">
        <f t="shared" si="6"/>
        <v>17.754554100612751</v>
      </c>
    </row>
    <row r="125" spans="1:6" s="17" customFormat="1">
      <c r="A125" s="44">
        <v>26</v>
      </c>
      <c r="B125" s="14" t="s">
        <v>95</v>
      </c>
      <c r="C125" s="20" t="s">
        <v>84</v>
      </c>
      <c r="D125" s="27">
        <v>48.64</v>
      </c>
      <c r="E125" s="16">
        <v>0.46880423797562182</v>
      </c>
      <c r="F125" s="40">
        <f t="shared" si="6"/>
        <v>22.802638135134245</v>
      </c>
    </row>
    <row r="126" spans="1:6" s="17" customFormat="1">
      <c r="A126" s="45">
        <v>27</v>
      </c>
      <c r="B126" s="14" t="s">
        <v>99</v>
      </c>
      <c r="C126" s="20" t="s">
        <v>84</v>
      </c>
      <c r="D126" s="24">
        <v>273.51</v>
      </c>
      <c r="E126" s="16">
        <v>0.46880423797562182</v>
      </c>
      <c r="F126" s="40">
        <f t="shared" si="6"/>
        <v>128.22264712871231</v>
      </c>
    </row>
    <row r="127" spans="1:6" s="29" customFormat="1">
      <c r="A127" s="49">
        <v>28</v>
      </c>
      <c r="B127" s="20" t="s">
        <v>100</v>
      </c>
      <c r="C127" s="20" t="s">
        <v>10</v>
      </c>
      <c r="D127" s="13">
        <v>75</v>
      </c>
      <c r="E127" s="16">
        <v>47.773843455934944</v>
      </c>
      <c r="F127" s="40">
        <f t="shared" si="6"/>
        <v>3583.0382591951206</v>
      </c>
    </row>
    <row r="128" spans="1:6">
      <c r="A128" s="50"/>
      <c r="B128" s="30" t="s">
        <v>101</v>
      </c>
      <c r="C128" s="31"/>
      <c r="D128" s="32"/>
      <c r="E128" s="33"/>
      <c r="F128" s="42">
        <f>SUM(F40:F127)</f>
        <v>283188.63354969484</v>
      </c>
    </row>
    <row r="129" spans="1:12">
      <c r="A129" s="50"/>
      <c r="B129" s="34" t="s">
        <v>102</v>
      </c>
      <c r="C129" s="31"/>
      <c r="D129" s="32"/>
      <c r="E129" s="33"/>
      <c r="F129" s="42">
        <f>F128*6%</f>
        <v>16991.31801298169</v>
      </c>
    </row>
    <row r="130" spans="1:12">
      <c r="A130" s="50"/>
      <c r="B130" s="34" t="s">
        <v>101</v>
      </c>
      <c r="C130" s="31"/>
      <c r="D130" s="32"/>
      <c r="E130" s="33"/>
      <c r="F130" s="42">
        <f>F129+F128</f>
        <v>300179.95156267652</v>
      </c>
    </row>
    <row r="131" spans="1:12">
      <c r="A131" s="50"/>
      <c r="B131" s="34" t="s">
        <v>103</v>
      </c>
      <c r="C131" s="31"/>
      <c r="D131" s="32"/>
      <c r="E131" s="33"/>
      <c r="F131" s="42">
        <f>F130*20%</f>
        <v>60035.990312535308</v>
      </c>
    </row>
    <row r="132" spans="1:12" ht="18" thickBot="1">
      <c r="A132" s="100"/>
      <c r="B132" s="101" t="s">
        <v>101</v>
      </c>
      <c r="C132" s="102"/>
      <c r="D132" s="103"/>
      <c r="E132" s="104"/>
      <c r="F132" s="105">
        <f>F131+F130</f>
        <v>360215.94187521184</v>
      </c>
    </row>
    <row r="133" spans="1:12" s="138" customFormat="1">
      <c r="A133" s="134"/>
      <c r="B133" s="135" t="s">
        <v>201</v>
      </c>
      <c r="C133" s="134"/>
      <c r="D133" s="136"/>
      <c r="E133" s="136"/>
      <c r="F133" s="137">
        <f>F132+F33</f>
        <v>381155.71593974979</v>
      </c>
    </row>
    <row r="134" spans="1:12" s="73" customFormat="1" ht="15">
      <c r="A134" s="72"/>
      <c r="C134" s="72"/>
      <c r="D134" s="74"/>
      <c r="E134" s="74"/>
      <c r="F134" s="74"/>
    </row>
    <row r="135" spans="1:12" s="75" customFormat="1" ht="14.4">
      <c r="A135" s="146" t="s">
        <v>202</v>
      </c>
      <c r="B135" s="147"/>
      <c r="C135" s="147"/>
      <c r="D135" s="147"/>
      <c r="E135" s="147"/>
      <c r="F135" s="147"/>
    </row>
    <row r="136" spans="1:12" s="75" customFormat="1" ht="14.4">
      <c r="A136" s="146"/>
      <c r="B136" s="147"/>
      <c r="C136" s="147"/>
      <c r="D136" s="147"/>
      <c r="E136" s="147"/>
      <c r="F136" s="147"/>
    </row>
    <row r="137" spans="1:12" s="75" customFormat="1" ht="14.4">
      <c r="A137" s="146"/>
      <c r="B137" s="147"/>
      <c r="C137" s="147"/>
      <c r="D137" s="147"/>
      <c r="E137" s="147"/>
      <c r="F137" s="147"/>
    </row>
    <row r="138" spans="1:12" s="75" customFormat="1" ht="14.4">
      <c r="A138" s="146"/>
      <c r="B138" s="147"/>
      <c r="C138" s="147"/>
      <c r="D138" s="147"/>
      <c r="E138" s="147"/>
      <c r="F138" s="147"/>
    </row>
    <row r="139" spans="1:12" s="75" customFormat="1" ht="14.4">
      <c r="A139" s="148"/>
      <c r="B139" s="149"/>
      <c r="C139" s="149"/>
      <c r="D139" s="149"/>
      <c r="E139" s="149"/>
      <c r="F139" s="149"/>
    </row>
    <row r="140" spans="1:12" s="75" customFormat="1" ht="14.4">
      <c r="A140" s="150" t="s">
        <v>203</v>
      </c>
      <c r="B140" s="151"/>
      <c r="C140" s="151"/>
      <c r="D140" s="151"/>
      <c r="E140" s="151"/>
      <c r="F140" s="151"/>
    </row>
    <row r="141" spans="1:12" s="78" customFormat="1">
      <c r="A141" s="148"/>
      <c r="B141" s="149"/>
      <c r="C141" s="149"/>
      <c r="D141" s="149"/>
      <c r="E141" s="149"/>
      <c r="F141" s="149"/>
      <c r="G141" s="76"/>
      <c r="H141" s="76"/>
      <c r="I141" s="77"/>
      <c r="J141" s="76"/>
      <c r="K141" s="76"/>
      <c r="L141" s="77"/>
    </row>
    <row r="142" spans="1:12" s="78" customFormat="1">
      <c r="A142" s="79"/>
      <c r="B142" s="79"/>
      <c r="C142" s="79"/>
      <c r="D142" s="79"/>
      <c r="E142" s="79"/>
      <c r="F142" s="79"/>
      <c r="G142" s="76"/>
      <c r="H142" s="76"/>
      <c r="I142" s="77"/>
      <c r="J142" s="76"/>
      <c r="K142" s="76"/>
      <c r="L142" s="77"/>
    </row>
    <row r="143" spans="1:12" s="78" customFormat="1">
      <c r="A143" s="80"/>
      <c r="B143" s="81"/>
      <c r="C143" s="82"/>
      <c r="D143" s="76"/>
      <c r="E143" s="76"/>
      <c r="F143" s="77"/>
      <c r="G143" s="76"/>
      <c r="H143" s="76"/>
      <c r="I143" s="77"/>
      <c r="J143" s="76"/>
      <c r="K143" s="76"/>
      <c r="L143" s="77"/>
    </row>
    <row r="144" spans="1:12" s="78" customFormat="1">
      <c r="A144" s="80"/>
      <c r="B144" s="81"/>
      <c r="C144" s="82"/>
      <c r="D144" s="76"/>
      <c r="E144" s="76"/>
      <c r="F144" s="77"/>
      <c r="G144" s="76"/>
      <c r="H144" s="76"/>
      <c r="I144" s="77"/>
      <c r="J144" s="76"/>
      <c r="K144" s="76"/>
      <c r="L144" s="77"/>
    </row>
    <row r="145" spans="1:26" s="78" customFormat="1">
      <c r="A145" s="80"/>
      <c r="B145" s="83"/>
      <c r="C145" s="83"/>
      <c r="D145" s="76"/>
      <c r="E145" s="76"/>
      <c r="F145" s="77"/>
      <c r="G145" s="76"/>
      <c r="H145" s="76"/>
      <c r="I145" s="77"/>
      <c r="J145" s="76"/>
      <c r="K145" s="76"/>
      <c r="L145" s="77"/>
    </row>
    <row r="146" spans="1:26" s="85" customFormat="1">
      <c r="A146" s="80"/>
      <c r="B146" s="81"/>
      <c r="C146" s="82"/>
      <c r="D146" s="76"/>
      <c r="E146" s="76"/>
      <c r="F146" s="77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</row>
    <row r="147" spans="1:26" s="85" customFormat="1">
      <c r="A147" s="80"/>
      <c r="B147" s="81"/>
      <c r="C147" s="82"/>
      <c r="D147" s="76"/>
      <c r="E147" s="76"/>
      <c r="F147" s="77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</row>
    <row r="148" spans="1:26" s="85" customFormat="1" ht="13.8">
      <c r="A148" s="86"/>
      <c r="B148" s="84"/>
      <c r="C148" s="84"/>
      <c r="D148" s="87"/>
      <c r="E148" s="87"/>
      <c r="F148" s="87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</row>
    <row r="149" spans="1:26" s="85" customFormat="1" ht="13.8">
      <c r="A149" s="86"/>
      <c r="B149" s="84"/>
      <c r="C149" s="84"/>
      <c r="D149" s="87"/>
      <c r="E149" s="87"/>
      <c r="F149" s="87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</row>
    <row r="150" spans="1:26" s="73" customFormat="1" ht="15">
      <c r="A150" s="72"/>
      <c r="C150" s="72"/>
      <c r="D150" s="74"/>
      <c r="E150" s="74"/>
      <c r="F150" s="74"/>
    </row>
    <row r="151" spans="1:26" s="73" customFormat="1" ht="15">
      <c r="A151" s="72"/>
      <c r="C151" s="72"/>
      <c r="D151" s="74"/>
      <c r="E151" s="74"/>
      <c r="F151" s="74"/>
    </row>
    <row r="152" spans="1:26" s="73" customFormat="1" ht="15">
      <c r="A152" s="72"/>
      <c r="C152" s="72"/>
      <c r="D152" s="74"/>
      <c r="E152" s="74"/>
      <c r="F152" s="74"/>
    </row>
  </sheetData>
  <mergeCells count="4">
    <mergeCell ref="A1:F1"/>
    <mergeCell ref="A2:F4"/>
    <mergeCell ref="A135:F139"/>
    <mergeCell ref="A140:F141"/>
  </mergeCells>
  <pageMargins left="0.25" right="0.25" top="0.75" bottom="0.54" header="0.3" footer="0.3"/>
  <pageSetup paperSize="9" scale="82" fitToWidth="0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view="pageBreakPreview" topLeftCell="A116" zoomScale="60" zoomScaleNormal="100" workbookViewId="0">
      <selection activeCell="E146" sqref="E146"/>
    </sheetView>
  </sheetViews>
  <sheetFormatPr defaultColWidth="9.109375" defaultRowHeight="17.399999999999999"/>
  <cols>
    <col min="1" max="1" width="6.44140625" style="35" customWidth="1"/>
    <col min="2" max="2" width="60.6640625" style="12" customWidth="1"/>
    <col min="3" max="3" width="8.5546875" style="12" customWidth="1"/>
    <col min="4" max="4" width="8.5546875" style="36" customWidth="1"/>
    <col min="5" max="5" width="13.5546875" style="37" customWidth="1"/>
    <col min="6" max="6" width="21.109375" style="37" customWidth="1"/>
    <col min="7" max="16384" width="9.109375" style="12"/>
  </cols>
  <sheetData>
    <row r="1" spans="1:6" s="1" customFormat="1" ht="15">
      <c r="A1" s="144" t="s">
        <v>104</v>
      </c>
      <c r="B1" s="144"/>
      <c r="C1" s="144"/>
      <c r="D1" s="144"/>
      <c r="E1" s="144"/>
      <c r="F1" s="144"/>
    </row>
    <row r="2" spans="1:6" s="2" customFormat="1" ht="18" customHeight="1">
      <c r="A2" s="145" t="s">
        <v>105</v>
      </c>
      <c r="B2" s="145"/>
      <c r="C2" s="145"/>
      <c r="D2" s="145"/>
      <c r="E2" s="145"/>
      <c r="F2" s="145"/>
    </row>
    <row r="3" spans="1:6" s="2" customFormat="1">
      <c r="A3" s="145"/>
      <c r="B3" s="145"/>
      <c r="C3" s="145"/>
      <c r="D3" s="145"/>
      <c r="E3" s="145"/>
      <c r="F3" s="145"/>
    </row>
    <row r="4" spans="1:6" s="2" customFormat="1">
      <c r="A4" s="145"/>
      <c r="B4" s="145"/>
      <c r="C4" s="145"/>
      <c r="D4" s="145"/>
      <c r="E4" s="145"/>
      <c r="F4" s="145"/>
    </row>
    <row r="5" spans="1:6" customFormat="1" ht="15.6">
      <c r="A5" s="88"/>
      <c r="B5" s="88" t="s">
        <v>207</v>
      </c>
      <c r="C5" s="88"/>
      <c r="D5" s="89"/>
      <c r="E5" s="89"/>
      <c r="F5" s="89"/>
    </row>
    <row r="6" spans="1:6" s="2" customFormat="1" ht="60">
      <c r="A6" s="53" t="s">
        <v>1</v>
      </c>
      <c r="B6" s="53" t="s">
        <v>106</v>
      </c>
      <c r="C6" s="53" t="s">
        <v>107</v>
      </c>
      <c r="D6" s="53" t="s">
        <v>108</v>
      </c>
      <c r="E6" s="53" t="s">
        <v>188</v>
      </c>
      <c r="F6" s="53" t="s">
        <v>189</v>
      </c>
    </row>
    <row r="7" spans="1:6" s="2" customFormat="1">
      <c r="A7" s="3">
        <v>1</v>
      </c>
      <c r="B7" s="3">
        <v>2</v>
      </c>
      <c r="C7" s="3">
        <v>3</v>
      </c>
      <c r="D7" s="3">
        <v>4</v>
      </c>
      <c r="E7" s="51">
        <v>5</v>
      </c>
      <c r="F7" s="51">
        <v>6</v>
      </c>
    </row>
    <row r="8" spans="1:6" s="2" customFormat="1">
      <c r="A8" s="106"/>
      <c r="B8" s="4" t="s">
        <v>109</v>
      </c>
      <c r="C8" s="5"/>
      <c r="D8" s="6"/>
      <c r="E8" s="7"/>
      <c r="F8" s="107"/>
    </row>
    <row r="9" spans="1:6">
      <c r="A9" s="108"/>
      <c r="B9" s="54" t="s">
        <v>110</v>
      </c>
      <c r="C9" s="55"/>
      <c r="D9" s="10"/>
      <c r="E9" s="11"/>
      <c r="F9" s="109"/>
    </row>
    <row r="10" spans="1:6" s="17" customFormat="1" ht="34.799999999999997">
      <c r="A10" s="13">
        <v>9</v>
      </c>
      <c r="B10" s="57" t="s">
        <v>119</v>
      </c>
      <c r="C10" s="57" t="s">
        <v>190</v>
      </c>
      <c r="D10" s="13">
        <v>7.5</v>
      </c>
      <c r="E10" s="16">
        <v>56.632286675592503</v>
      </c>
      <c r="F10" s="16">
        <f t="shared" ref="F10" si="0">+D10*E10</f>
        <v>424.74215006694379</v>
      </c>
    </row>
    <row r="11" spans="1:6" s="17" customFormat="1">
      <c r="A11" s="13"/>
      <c r="B11" s="60" t="s">
        <v>140</v>
      </c>
      <c r="C11" s="58"/>
      <c r="D11" s="13"/>
      <c r="E11" s="16"/>
      <c r="F11" s="16"/>
    </row>
    <row r="12" spans="1:6" s="17" customFormat="1" ht="34.799999999999997">
      <c r="A12" s="13">
        <v>1</v>
      </c>
      <c r="B12" s="57" t="s">
        <v>141</v>
      </c>
      <c r="C12" s="57" t="s">
        <v>190</v>
      </c>
      <c r="D12" s="13">
        <v>9.5</v>
      </c>
      <c r="E12" s="16">
        <v>52.358690368448258</v>
      </c>
      <c r="F12" s="16">
        <f t="shared" ref="F12:F22" si="1">+D12*E12</f>
        <v>497.40755850025846</v>
      </c>
    </row>
    <row r="13" spans="1:6" s="17" customFormat="1">
      <c r="A13" s="13">
        <v>2</v>
      </c>
      <c r="B13" s="57" t="s">
        <v>194</v>
      </c>
      <c r="C13" s="57" t="s">
        <v>192</v>
      </c>
      <c r="D13" s="13">
        <v>40</v>
      </c>
      <c r="E13" s="16">
        <v>7.1995986078885075</v>
      </c>
      <c r="F13" s="16">
        <f t="shared" si="1"/>
        <v>287.98394431554027</v>
      </c>
    </row>
    <row r="14" spans="1:6" s="17" customFormat="1" ht="52.2">
      <c r="A14" s="13">
        <v>3</v>
      </c>
      <c r="B14" s="58" t="s">
        <v>142</v>
      </c>
      <c r="C14" s="58" t="s">
        <v>190</v>
      </c>
      <c r="D14" s="13">
        <v>25</v>
      </c>
      <c r="E14" s="16">
        <v>21.303242234625692</v>
      </c>
      <c r="F14" s="16">
        <f t="shared" si="1"/>
        <v>532.58105586564227</v>
      </c>
    </row>
    <row r="15" spans="1:6" s="17" customFormat="1" ht="52.2">
      <c r="A15" s="13">
        <v>4</v>
      </c>
      <c r="B15" s="58" t="s">
        <v>143</v>
      </c>
      <c r="C15" s="58" t="s">
        <v>190</v>
      </c>
      <c r="D15" s="13">
        <v>75.099999999999994</v>
      </c>
      <c r="E15" s="16">
        <v>19.366583849659719</v>
      </c>
      <c r="F15" s="16">
        <f t="shared" si="1"/>
        <v>1454.4304471094447</v>
      </c>
    </row>
    <row r="16" spans="1:6" s="17" customFormat="1" ht="69.599999999999994">
      <c r="A16" s="13">
        <v>5</v>
      </c>
      <c r="B16" s="57" t="s">
        <v>144</v>
      </c>
      <c r="C16" s="57" t="s">
        <v>192</v>
      </c>
      <c r="D16" s="13">
        <v>9.6999999999999993</v>
      </c>
      <c r="E16" s="16">
        <v>230.5492944969437</v>
      </c>
      <c r="F16" s="16">
        <f t="shared" si="1"/>
        <v>2236.3281566203536</v>
      </c>
    </row>
    <row r="17" spans="1:6" s="17" customFormat="1" ht="52.2">
      <c r="A17" s="13">
        <v>6</v>
      </c>
      <c r="B17" s="56" t="s">
        <v>145</v>
      </c>
      <c r="C17" s="56" t="s">
        <v>192</v>
      </c>
      <c r="D17" s="15">
        <v>10.6</v>
      </c>
      <c r="E17" s="16">
        <v>74.763366236972345</v>
      </c>
      <c r="F17" s="16">
        <f t="shared" si="1"/>
        <v>792.49168211190681</v>
      </c>
    </row>
    <row r="18" spans="1:6" s="17" customFormat="1" ht="52.2">
      <c r="A18" s="13">
        <v>7</v>
      </c>
      <c r="B18" s="56" t="s">
        <v>146</v>
      </c>
      <c r="C18" s="56" t="s">
        <v>192</v>
      </c>
      <c r="D18" s="15">
        <v>4.2</v>
      </c>
      <c r="E18" s="16">
        <v>47.308044521960731</v>
      </c>
      <c r="F18" s="16">
        <f t="shared" si="1"/>
        <v>198.69378699223509</v>
      </c>
    </row>
    <row r="19" spans="1:6" s="17" customFormat="1" ht="69.599999999999994">
      <c r="A19" s="13">
        <v>9</v>
      </c>
      <c r="B19" s="56" t="s">
        <v>148</v>
      </c>
      <c r="C19" s="56" t="s">
        <v>192</v>
      </c>
      <c r="D19" s="15">
        <v>3.6</v>
      </c>
      <c r="E19" s="16">
        <v>266.7186831061295</v>
      </c>
      <c r="F19" s="16">
        <f t="shared" si="1"/>
        <v>960.18725918206621</v>
      </c>
    </row>
    <row r="20" spans="1:6" s="17" customFormat="1" ht="104.4">
      <c r="A20" s="13">
        <v>10</v>
      </c>
      <c r="B20" s="57" t="s">
        <v>149</v>
      </c>
      <c r="C20" s="57" t="s">
        <v>192</v>
      </c>
      <c r="D20" s="13">
        <v>3.6</v>
      </c>
      <c r="E20" s="16">
        <v>713.20823327108712</v>
      </c>
      <c r="F20" s="16">
        <f t="shared" si="1"/>
        <v>2567.5496397759139</v>
      </c>
    </row>
    <row r="21" spans="1:6" s="17" customFormat="1" ht="69.599999999999994">
      <c r="A21" s="13">
        <v>11</v>
      </c>
      <c r="B21" s="57" t="s">
        <v>150</v>
      </c>
      <c r="C21" s="57" t="s">
        <v>192</v>
      </c>
      <c r="D21" s="13">
        <v>24.8</v>
      </c>
      <c r="E21" s="16">
        <v>129.42317076887923</v>
      </c>
      <c r="F21" s="16">
        <f t="shared" si="1"/>
        <v>3209.6946350682051</v>
      </c>
    </row>
    <row r="22" spans="1:6" s="17" customFormat="1" ht="69.599999999999994">
      <c r="A22" s="13">
        <v>18</v>
      </c>
      <c r="B22" s="57" t="s">
        <v>157</v>
      </c>
      <c r="C22" s="57" t="s">
        <v>192</v>
      </c>
      <c r="D22" s="13">
        <v>4.5999999999999996</v>
      </c>
      <c r="E22" s="16">
        <v>369.21832828588492</v>
      </c>
      <c r="F22" s="16">
        <f t="shared" si="1"/>
        <v>1698.4043101150705</v>
      </c>
    </row>
    <row r="23" spans="1:6" s="17" customFormat="1">
      <c r="A23" s="24"/>
      <c r="B23" s="63" t="s">
        <v>175</v>
      </c>
      <c r="C23" s="62"/>
      <c r="D23" s="24"/>
      <c r="E23" s="16" t="s">
        <v>212</v>
      </c>
      <c r="F23" s="111"/>
    </row>
    <row r="24" spans="1:6" s="17" customFormat="1">
      <c r="A24" s="13">
        <v>5</v>
      </c>
      <c r="B24" s="57" t="s">
        <v>199</v>
      </c>
      <c r="C24" s="57" t="s">
        <v>190</v>
      </c>
      <c r="D24" s="13">
        <v>3.8</v>
      </c>
      <c r="E24" s="16">
        <v>90.668434210176741</v>
      </c>
      <c r="F24" s="16">
        <f t="shared" ref="F24:F28" si="2">+D24*E24</f>
        <v>344.54004999867158</v>
      </c>
    </row>
    <row r="25" spans="1:6" s="17" customFormat="1">
      <c r="A25" s="13">
        <v>6</v>
      </c>
      <c r="B25" s="58" t="s">
        <v>196</v>
      </c>
      <c r="C25" s="58" t="s">
        <v>176</v>
      </c>
      <c r="D25" s="13">
        <v>83.84</v>
      </c>
      <c r="E25" s="16">
        <v>0.51345226063996674</v>
      </c>
      <c r="F25" s="16">
        <f t="shared" si="2"/>
        <v>43.047837532054814</v>
      </c>
    </row>
    <row r="26" spans="1:6" s="17" customFormat="1">
      <c r="A26" s="13">
        <v>7</v>
      </c>
      <c r="B26" s="58" t="s">
        <v>197</v>
      </c>
      <c r="C26" s="58" t="s">
        <v>176</v>
      </c>
      <c r="D26" s="13">
        <v>30.76</v>
      </c>
      <c r="E26" s="16">
        <v>0.52089359775069088</v>
      </c>
      <c r="F26" s="16">
        <f t="shared" si="2"/>
        <v>16.022687066811251</v>
      </c>
    </row>
    <row r="27" spans="1:6" s="17" customFormat="1">
      <c r="A27" s="13">
        <v>8</v>
      </c>
      <c r="B27" s="58" t="s">
        <v>198</v>
      </c>
      <c r="C27" s="58" t="s">
        <v>176</v>
      </c>
      <c r="D27" s="13">
        <v>7.08</v>
      </c>
      <c r="E27" s="16">
        <v>0.51345226063996674</v>
      </c>
      <c r="F27" s="16">
        <f t="shared" si="2"/>
        <v>3.6352420053309644</v>
      </c>
    </row>
    <row r="28" spans="1:6" s="29" customFormat="1">
      <c r="A28" s="112">
        <v>28</v>
      </c>
      <c r="B28" s="58" t="s">
        <v>184</v>
      </c>
      <c r="C28" s="58" t="s">
        <v>190</v>
      </c>
      <c r="D28" s="13">
        <v>25</v>
      </c>
      <c r="E28" s="16">
        <v>47.773843455934944</v>
      </c>
      <c r="F28" s="16">
        <f t="shared" si="2"/>
        <v>1194.3460863983737</v>
      </c>
    </row>
    <row r="29" spans="1:6">
      <c r="A29" s="113"/>
      <c r="B29" s="30" t="s">
        <v>185</v>
      </c>
      <c r="C29" s="31"/>
      <c r="D29" s="32"/>
      <c r="E29" s="33"/>
      <c r="F29" s="69">
        <f>SUM(F10:F28)</f>
        <v>16462.086528724823</v>
      </c>
    </row>
    <row r="30" spans="1:6">
      <c r="A30" s="113"/>
      <c r="B30" s="34" t="s">
        <v>186</v>
      </c>
      <c r="C30" s="31"/>
      <c r="D30" s="32"/>
      <c r="E30" s="33"/>
      <c r="F30" s="69">
        <f>F29*6%</f>
        <v>987.72519172348939</v>
      </c>
    </row>
    <row r="31" spans="1:6">
      <c r="A31" s="113"/>
      <c r="B31" s="30" t="s">
        <v>185</v>
      </c>
      <c r="C31" s="31"/>
      <c r="D31" s="32"/>
      <c r="E31" s="33"/>
      <c r="F31" s="69">
        <f>F30+F29</f>
        <v>17449.811720448313</v>
      </c>
    </row>
    <row r="32" spans="1:6">
      <c r="A32" s="113"/>
      <c r="B32" s="34" t="s">
        <v>187</v>
      </c>
      <c r="C32" s="31"/>
      <c r="D32" s="32"/>
      <c r="E32" s="33"/>
      <c r="F32" s="69">
        <f>F31*20%</f>
        <v>3489.962344089663</v>
      </c>
    </row>
    <row r="33" spans="1:6">
      <c r="A33" s="117"/>
      <c r="B33" s="118" t="s">
        <v>185</v>
      </c>
      <c r="C33" s="119"/>
      <c r="D33" s="120"/>
      <c r="E33" s="121"/>
      <c r="F33" s="122">
        <f>F32+F31</f>
        <v>20939.774064537974</v>
      </c>
    </row>
    <row r="34" spans="1:6">
      <c r="A34" s="108"/>
      <c r="B34" s="114"/>
      <c r="C34" s="114"/>
      <c r="D34" s="115"/>
      <c r="E34" s="116"/>
      <c r="F34" s="116"/>
    </row>
    <row r="35" spans="1:6" customFormat="1" ht="31.2">
      <c r="A35" s="88"/>
      <c r="B35" s="88" t="s">
        <v>208</v>
      </c>
      <c r="C35" s="88"/>
      <c r="D35" s="88"/>
      <c r="E35" s="88"/>
      <c r="F35" s="88"/>
    </row>
    <row r="36" spans="1:6" s="2" customFormat="1" ht="60">
      <c r="A36" s="53" t="s">
        <v>1</v>
      </c>
      <c r="B36" s="53" t="s">
        <v>106</v>
      </c>
      <c r="C36" s="53" t="s">
        <v>107</v>
      </c>
      <c r="D36" s="53" t="s">
        <v>108</v>
      </c>
      <c r="E36" s="53" t="s">
        <v>188</v>
      </c>
      <c r="F36" s="53" t="s">
        <v>189</v>
      </c>
    </row>
    <row r="37" spans="1:6" s="2" customFormat="1">
      <c r="A37" s="3">
        <v>1</v>
      </c>
      <c r="B37" s="3">
        <v>2</v>
      </c>
      <c r="C37" s="3">
        <v>3</v>
      </c>
      <c r="D37" s="3">
        <v>4</v>
      </c>
      <c r="E37" s="51">
        <v>5</v>
      </c>
      <c r="F37" s="51">
        <v>6</v>
      </c>
    </row>
    <row r="38" spans="1:6" s="2" customFormat="1">
      <c r="A38" s="106"/>
      <c r="B38" s="4" t="s">
        <v>109</v>
      </c>
      <c r="C38" s="5"/>
      <c r="D38" s="6"/>
      <c r="E38" s="7"/>
      <c r="F38" s="107"/>
    </row>
    <row r="39" spans="1:6">
      <c r="A39" s="108"/>
      <c r="B39" s="54" t="s">
        <v>110</v>
      </c>
      <c r="C39" s="55"/>
      <c r="D39" s="10"/>
      <c r="E39" s="11"/>
      <c r="F39" s="109"/>
    </row>
    <row r="40" spans="1:6" ht="34.799999999999997">
      <c r="A40" s="13">
        <v>1</v>
      </c>
      <c r="B40" s="56" t="s">
        <v>111</v>
      </c>
      <c r="C40" s="56" t="s">
        <v>190</v>
      </c>
      <c r="D40" s="15">
        <v>308.2</v>
      </c>
      <c r="E40" s="16">
        <v>12.408529771937664</v>
      </c>
      <c r="F40" s="16">
        <f t="shared" ref="F40:F60" si="3">+D40*E40</f>
        <v>3824.3088757111877</v>
      </c>
    </row>
    <row r="41" spans="1:6" s="17" customFormat="1" ht="34.799999999999997">
      <c r="A41" s="13">
        <v>2</v>
      </c>
      <c r="B41" s="56" t="s">
        <v>112</v>
      </c>
      <c r="C41" s="56" t="s">
        <v>190</v>
      </c>
      <c r="D41" s="15">
        <v>80</v>
      </c>
      <c r="E41" s="16">
        <v>8.0017621893803614</v>
      </c>
      <c r="F41" s="16">
        <f t="shared" si="3"/>
        <v>640.14097515042886</v>
      </c>
    </row>
    <row r="42" spans="1:6" s="17" customFormat="1" ht="52.2">
      <c r="A42" s="13">
        <v>3</v>
      </c>
      <c r="B42" s="56" t="s">
        <v>113</v>
      </c>
      <c r="C42" s="56" t="s">
        <v>114</v>
      </c>
      <c r="D42" s="15">
        <v>407</v>
      </c>
      <c r="E42" s="16">
        <v>4.696587254043278</v>
      </c>
      <c r="F42" s="16">
        <f t="shared" si="3"/>
        <v>1911.5110123956142</v>
      </c>
    </row>
    <row r="43" spans="1:6" s="17" customFormat="1" ht="52.2">
      <c r="A43" s="13">
        <v>4</v>
      </c>
      <c r="B43" s="56" t="s">
        <v>115</v>
      </c>
      <c r="C43" s="56" t="s">
        <v>190</v>
      </c>
      <c r="D43" s="15">
        <v>250</v>
      </c>
      <c r="E43" s="16">
        <v>8.1177297573423939</v>
      </c>
      <c r="F43" s="16">
        <f t="shared" si="3"/>
        <v>2029.4324393355985</v>
      </c>
    </row>
    <row r="44" spans="1:6" s="17" customFormat="1" ht="52.2">
      <c r="A44" s="110" t="s">
        <v>15</v>
      </c>
      <c r="B44" s="56" t="s">
        <v>113</v>
      </c>
      <c r="C44" s="56" t="s">
        <v>114</v>
      </c>
      <c r="D44" s="15">
        <v>412.5</v>
      </c>
      <c r="E44" s="16">
        <v>4.696587254043278</v>
      </c>
      <c r="F44" s="16">
        <f t="shared" si="3"/>
        <v>1937.3422422928522</v>
      </c>
    </row>
    <row r="45" spans="1:6" s="17" customFormat="1" ht="34.799999999999997">
      <c r="A45" s="13">
        <v>5</v>
      </c>
      <c r="B45" s="57" t="s">
        <v>191</v>
      </c>
      <c r="C45" s="57" t="s">
        <v>190</v>
      </c>
      <c r="D45" s="13">
        <v>27</v>
      </c>
      <c r="E45" s="16">
        <v>52.358690368448258</v>
      </c>
      <c r="F45" s="16">
        <f t="shared" si="3"/>
        <v>1413.684639948103</v>
      </c>
    </row>
    <row r="46" spans="1:6" s="17" customFormat="1" ht="34.799999999999997">
      <c r="A46" s="13">
        <v>6</v>
      </c>
      <c r="B46" s="57" t="s">
        <v>116</v>
      </c>
      <c r="C46" s="57" t="s">
        <v>192</v>
      </c>
      <c r="D46" s="13">
        <v>314</v>
      </c>
      <c r="E46" s="16">
        <v>7.1995986078885075</v>
      </c>
      <c r="F46" s="16">
        <f t="shared" si="3"/>
        <v>2260.6739628769915</v>
      </c>
    </row>
    <row r="47" spans="1:6" s="17" customFormat="1" ht="69.599999999999994">
      <c r="A47" s="13">
        <v>7</v>
      </c>
      <c r="B47" s="57" t="s">
        <v>117</v>
      </c>
      <c r="C47" s="57" t="s">
        <v>190</v>
      </c>
      <c r="D47" s="13">
        <v>5</v>
      </c>
      <c r="E47" s="16">
        <v>1558.7557894496874</v>
      </c>
      <c r="F47" s="16">
        <f t="shared" si="3"/>
        <v>7793.7789472484374</v>
      </c>
    </row>
    <row r="48" spans="1:6" s="17" customFormat="1" ht="34.799999999999997">
      <c r="A48" s="13">
        <v>8</v>
      </c>
      <c r="B48" s="56" t="s">
        <v>118</v>
      </c>
      <c r="C48" s="56" t="s">
        <v>190</v>
      </c>
      <c r="D48" s="19">
        <v>10</v>
      </c>
      <c r="E48" s="16">
        <v>13.510221667576989</v>
      </c>
      <c r="F48" s="16">
        <f t="shared" si="3"/>
        <v>135.10221667576988</v>
      </c>
    </row>
    <row r="49" spans="1:6" s="17" customFormat="1" ht="34.799999999999997">
      <c r="A49" s="13">
        <v>9</v>
      </c>
      <c r="B49" s="57" t="s">
        <v>119</v>
      </c>
      <c r="C49" s="57" t="s">
        <v>190</v>
      </c>
      <c r="D49" s="13">
        <v>114.8</v>
      </c>
      <c r="E49" s="16">
        <v>56.632286675592503</v>
      </c>
      <c r="F49" s="16">
        <f t="shared" si="3"/>
        <v>6501.3865103580192</v>
      </c>
    </row>
    <row r="50" spans="1:6" s="17" customFormat="1">
      <c r="A50" s="13">
        <v>10</v>
      </c>
      <c r="B50" s="57" t="s">
        <v>120</v>
      </c>
      <c r="C50" s="57" t="s">
        <v>192</v>
      </c>
      <c r="D50" s="13">
        <v>120.9</v>
      </c>
      <c r="E50" s="16">
        <v>192.37844734248927</v>
      </c>
      <c r="F50" s="16">
        <f t="shared" si="3"/>
        <v>23258.554283706955</v>
      </c>
    </row>
    <row r="51" spans="1:6" s="17" customFormat="1">
      <c r="A51" s="13">
        <v>11</v>
      </c>
      <c r="B51" s="57" t="s">
        <v>121</v>
      </c>
      <c r="C51" s="57" t="s">
        <v>192</v>
      </c>
      <c r="D51" s="13">
        <v>111.3</v>
      </c>
      <c r="E51" s="16">
        <v>192.37844734248927</v>
      </c>
      <c r="F51" s="16">
        <f t="shared" si="3"/>
        <v>21411.721189219053</v>
      </c>
    </row>
    <row r="52" spans="1:6" s="17" customFormat="1">
      <c r="A52" s="13">
        <v>12</v>
      </c>
      <c r="B52" s="56" t="s">
        <v>122</v>
      </c>
      <c r="C52" s="56" t="s">
        <v>192</v>
      </c>
      <c r="D52" s="15">
        <v>15.4</v>
      </c>
      <c r="E52" s="16">
        <v>74.763366236972345</v>
      </c>
      <c r="F52" s="16">
        <f t="shared" si="3"/>
        <v>1151.3558400493741</v>
      </c>
    </row>
    <row r="53" spans="1:6" s="17" customFormat="1" ht="69.599999999999994">
      <c r="A53" s="13">
        <v>13</v>
      </c>
      <c r="B53" s="56" t="s">
        <v>123</v>
      </c>
      <c r="C53" s="56" t="s">
        <v>193</v>
      </c>
      <c r="D53" s="15">
        <v>55.2</v>
      </c>
      <c r="E53" s="16">
        <v>11.012116666000937</v>
      </c>
      <c r="F53" s="16">
        <f t="shared" si="3"/>
        <v>607.86883996325173</v>
      </c>
    </row>
    <row r="54" spans="1:6" s="17" customFormat="1" ht="34.799999999999997">
      <c r="A54" s="13">
        <v>14</v>
      </c>
      <c r="B54" s="58" t="s">
        <v>124</v>
      </c>
      <c r="C54" s="58" t="s">
        <v>192</v>
      </c>
      <c r="D54" s="13">
        <v>90</v>
      </c>
      <c r="E54" s="16">
        <v>47.308044521960731</v>
      </c>
      <c r="F54" s="16">
        <f t="shared" si="3"/>
        <v>4257.7240069764657</v>
      </c>
    </row>
    <row r="55" spans="1:6" s="17" customFormat="1" ht="52.2">
      <c r="A55" s="13">
        <v>15</v>
      </c>
      <c r="B55" s="57" t="s">
        <v>125</v>
      </c>
      <c r="C55" s="57" t="s">
        <v>192</v>
      </c>
      <c r="D55" s="13">
        <v>3.2</v>
      </c>
      <c r="E55" s="16">
        <v>130.42971977490572</v>
      </c>
      <c r="F55" s="16">
        <f t="shared" si="3"/>
        <v>417.37510327969835</v>
      </c>
    </row>
    <row r="56" spans="1:6" s="17" customFormat="1" ht="87">
      <c r="A56" s="13">
        <v>16</v>
      </c>
      <c r="B56" s="57" t="s">
        <v>126</v>
      </c>
      <c r="C56" s="57" t="s">
        <v>192</v>
      </c>
      <c r="D56" s="13">
        <v>5.64</v>
      </c>
      <c r="E56" s="16">
        <v>489.97066494417112</v>
      </c>
      <c r="F56" s="16">
        <f t="shared" si="3"/>
        <v>2763.4345502851252</v>
      </c>
    </row>
    <row r="57" spans="1:6" s="17" customFormat="1" ht="52.2">
      <c r="A57" s="13">
        <v>17</v>
      </c>
      <c r="B57" s="57" t="s">
        <v>127</v>
      </c>
      <c r="C57" s="57" t="s">
        <v>192</v>
      </c>
      <c r="D57" s="13">
        <v>20.8</v>
      </c>
      <c r="E57" s="16">
        <v>92.097508910549934</v>
      </c>
      <c r="F57" s="16">
        <f t="shared" si="3"/>
        <v>1915.6281853394387</v>
      </c>
    </row>
    <row r="58" spans="1:6" s="17" customFormat="1" ht="52.2">
      <c r="A58" s="13">
        <v>18</v>
      </c>
      <c r="B58" s="57" t="s">
        <v>128</v>
      </c>
      <c r="C58" s="57" t="s">
        <v>192</v>
      </c>
      <c r="D58" s="13">
        <v>10.5</v>
      </c>
      <c r="E58" s="16">
        <v>129.42317076887923</v>
      </c>
      <c r="F58" s="16">
        <f t="shared" si="3"/>
        <v>1358.9432930732319</v>
      </c>
    </row>
    <row r="59" spans="1:6" s="17" customFormat="1" ht="52.2">
      <c r="A59" s="13">
        <v>19</v>
      </c>
      <c r="B59" s="57" t="s">
        <v>129</v>
      </c>
      <c r="C59" s="57" t="s">
        <v>192</v>
      </c>
      <c r="D59" s="13">
        <v>25.04</v>
      </c>
      <c r="E59" s="16">
        <v>102.15811159518597</v>
      </c>
      <c r="F59" s="16">
        <f t="shared" si="3"/>
        <v>2558.0391143434567</v>
      </c>
    </row>
    <row r="60" spans="1:6" s="17" customFormat="1">
      <c r="A60" s="13">
        <v>20</v>
      </c>
      <c r="B60" s="58" t="s">
        <v>130</v>
      </c>
      <c r="C60" s="58" t="s">
        <v>192</v>
      </c>
      <c r="D60" s="13">
        <v>8</v>
      </c>
      <c r="E60" s="16">
        <v>82.446217614457112</v>
      </c>
      <c r="F60" s="16">
        <f t="shared" si="3"/>
        <v>659.56974091565689</v>
      </c>
    </row>
    <row r="61" spans="1:6" s="17" customFormat="1">
      <c r="A61" s="13"/>
      <c r="B61" s="59" t="s">
        <v>131</v>
      </c>
      <c r="C61" s="56"/>
      <c r="D61" s="15"/>
      <c r="E61" s="16"/>
      <c r="F61" s="16"/>
    </row>
    <row r="62" spans="1:6" s="17" customFormat="1">
      <c r="A62" s="13">
        <v>1</v>
      </c>
      <c r="B62" s="57" t="s">
        <v>132</v>
      </c>
      <c r="C62" s="57" t="s">
        <v>190</v>
      </c>
      <c r="D62" s="13">
        <v>8</v>
      </c>
      <c r="E62" s="16">
        <v>52.358690368448258</v>
      </c>
      <c r="F62" s="16">
        <f t="shared" ref="F62:F87" si="4">+D62*E62</f>
        <v>418.86952294758606</v>
      </c>
    </row>
    <row r="63" spans="1:6" s="17" customFormat="1">
      <c r="A63" s="13">
        <v>2</v>
      </c>
      <c r="B63" s="57" t="s">
        <v>133</v>
      </c>
      <c r="C63" s="57" t="s">
        <v>192</v>
      </c>
      <c r="D63" s="13">
        <v>75.400000000000006</v>
      </c>
      <c r="E63" s="16">
        <v>7.1995986078885075</v>
      </c>
      <c r="F63" s="16">
        <f t="shared" si="4"/>
        <v>542.84973503479353</v>
      </c>
    </row>
    <row r="64" spans="1:6" s="17" customFormat="1" ht="34.799999999999997">
      <c r="A64" s="13">
        <v>3</v>
      </c>
      <c r="B64" s="56" t="s">
        <v>111</v>
      </c>
      <c r="C64" s="56" t="s">
        <v>190</v>
      </c>
      <c r="D64" s="15">
        <v>50</v>
      </c>
      <c r="E64" s="16">
        <v>12.408529771937664</v>
      </c>
      <c r="F64" s="16">
        <f t="shared" si="4"/>
        <v>620.42648859688313</v>
      </c>
    </row>
    <row r="65" spans="1:6" s="17" customFormat="1" ht="52.2">
      <c r="A65" s="13">
        <v>4</v>
      </c>
      <c r="B65" s="57" t="s">
        <v>134</v>
      </c>
      <c r="C65" s="57" t="s">
        <v>193</v>
      </c>
      <c r="D65" s="13">
        <v>38</v>
      </c>
      <c r="E65" s="16">
        <v>11.835069904964394</v>
      </c>
      <c r="F65" s="16">
        <f t="shared" si="4"/>
        <v>449.73265638864694</v>
      </c>
    </row>
    <row r="66" spans="1:6" s="17" customFormat="1" ht="34.799999999999997">
      <c r="A66" s="13">
        <v>5</v>
      </c>
      <c r="B66" s="57" t="s">
        <v>135</v>
      </c>
      <c r="C66" s="57" t="s">
        <v>192</v>
      </c>
      <c r="D66" s="13">
        <v>70.8</v>
      </c>
      <c r="E66" s="16">
        <v>47.037179851130361</v>
      </c>
      <c r="F66" s="16">
        <f t="shared" si="4"/>
        <v>3330.2323334600296</v>
      </c>
    </row>
    <row r="67" spans="1:6" s="17" customFormat="1" ht="52.2">
      <c r="A67" s="13">
        <v>6</v>
      </c>
      <c r="B67" s="57" t="s">
        <v>136</v>
      </c>
      <c r="C67" s="57" t="s">
        <v>192</v>
      </c>
      <c r="D67" s="13">
        <v>27.2</v>
      </c>
      <c r="E67" s="16">
        <v>56.632286675592503</v>
      </c>
      <c r="F67" s="16">
        <f t="shared" si="4"/>
        <v>1540.398197576116</v>
      </c>
    </row>
    <row r="68" spans="1:6" s="17" customFormat="1" ht="34.799999999999997">
      <c r="A68" s="13">
        <v>7</v>
      </c>
      <c r="B68" s="56" t="s">
        <v>137</v>
      </c>
      <c r="C68" s="56" t="s">
        <v>192</v>
      </c>
      <c r="D68" s="15">
        <v>7.5</v>
      </c>
      <c r="E68" s="16">
        <v>5.976394743959804</v>
      </c>
      <c r="F68" s="16">
        <f t="shared" si="4"/>
        <v>44.822960579698531</v>
      </c>
    </row>
    <row r="69" spans="1:6" s="17" customFormat="1" ht="34.799999999999997">
      <c r="A69" s="13">
        <v>8</v>
      </c>
      <c r="B69" s="58" t="s">
        <v>138</v>
      </c>
      <c r="C69" s="58" t="s">
        <v>192</v>
      </c>
      <c r="D69" s="15">
        <v>7.5</v>
      </c>
      <c r="E69" s="16">
        <v>1.710521627440005</v>
      </c>
      <c r="F69" s="16">
        <f t="shared" si="4"/>
        <v>12.828912205800037</v>
      </c>
    </row>
    <row r="70" spans="1:6" s="17" customFormat="1">
      <c r="A70" s="13">
        <v>9</v>
      </c>
      <c r="B70" s="57" t="s">
        <v>139</v>
      </c>
      <c r="C70" s="57" t="s">
        <v>192</v>
      </c>
      <c r="D70" s="13">
        <v>7.5</v>
      </c>
      <c r="E70" s="16">
        <v>3.5890517770671617</v>
      </c>
      <c r="F70" s="16">
        <f t="shared" si="4"/>
        <v>26.917888328003713</v>
      </c>
    </row>
    <row r="71" spans="1:6" s="17" customFormat="1">
      <c r="A71" s="13"/>
      <c r="B71" s="60" t="s">
        <v>140</v>
      </c>
      <c r="C71" s="58"/>
      <c r="D71" s="13"/>
      <c r="E71" s="16"/>
      <c r="F71" s="16">
        <f t="shared" si="4"/>
        <v>0</v>
      </c>
    </row>
    <row r="72" spans="1:6" s="17" customFormat="1" ht="34.799999999999997">
      <c r="A72" s="13">
        <v>1</v>
      </c>
      <c r="B72" s="57" t="s">
        <v>141</v>
      </c>
      <c r="C72" s="57" t="s">
        <v>190</v>
      </c>
      <c r="D72" s="13">
        <v>18</v>
      </c>
      <c r="E72" s="16">
        <v>52.358690368448258</v>
      </c>
      <c r="F72" s="16">
        <f t="shared" si="4"/>
        <v>942.45642663206866</v>
      </c>
    </row>
    <row r="73" spans="1:6" s="17" customFormat="1">
      <c r="A73" s="13">
        <v>2</v>
      </c>
      <c r="B73" s="57" t="s">
        <v>194</v>
      </c>
      <c r="C73" s="57" t="s">
        <v>192</v>
      </c>
      <c r="D73" s="13">
        <v>379.4</v>
      </c>
      <c r="E73" s="16">
        <v>7.1995986078885075</v>
      </c>
      <c r="F73" s="16">
        <f t="shared" si="4"/>
        <v>2731.5277118328995</v>
      </c>
    </row>
    <row r="74" spans="1:6" s="17" customFormat="1" ht="52.2">
      <c r="A74" s="13">
        <v>3</v>
      </c>
      <c r="B74" s="58" t="s">
        <v>142</v>
      </c>
      <c r="C74" s="58" t="s">
        <v>190</v>
      </c>
      <c r="D74" s="13">
        <v>330</v>
      </c>
      <c r="E74" s="16">
        <v>21.303242234625692</v>
      </c>
      <c r="F74" s="16">
        <f t="shared" si="4"/>
        <v>7030.0699374264786</v>
      </c>
    </row>
    <row r="75" spans="1:6" s="17" customFormat="1" ht="69.599999999999994">
      <c r="A75" s="13">
        <v>5</v>
      </c>
      <c r="B75" s="57" t="s">
        <v>144</v>
      </c>
      <c r="C75" s="57" t="s">
        <v>192</v>
      </c>
      <c r="D75" s="13">
        <v>5.8000000000000007</v>
      </c>
      <c r="E75" s="16">
        <v>230.5492944969437</v>
      </c>
      <c r="F75" s="16">
        <f t="shared" si="4"/>
        <v>1337.1859080822737</v>
      </c>
    </row>
    <row r="76" spans="1:6" s="17" customFormat="1" ht="52.2">
      <c r="A76" s="13">
        <v>6</v>
      </c>
      <c r="B76" s="56" t="s">
        <v>145</v>
      </c>
      <c r="C76" s="56" t="s">
        <v>192</v>
      </c>
      <c r="D76" s="15">
        <v>15.6</v>
      </c>
      <c r="E76" s="16">
        <v>74.763366236972345</v>
      </c>
      <c r="F76" s="16">
        <f t="shared" si="4"/>
        <v>1166.3085132967685</v>
      </c>
    </row>
    <row r="77" spans="1:6" s="17" customFormat="1" ht="52.2">
      <c r="A77" s="13">
        <v>7</v>
      </c>
      <c r="B77" s="56" t="s">
        <v>146</v>
      </c>
      <c r="C77" s="56" t="s">
        <v>192</v>
      </c>
      <c r="D77" s="15">
        <v>1.2999999999999998</v>
      </c>
      <c r="E77" s="16">
        <v>47.308044521960731</v>
      </c>
      <c r="F77" s="16">
        <f t="shared" si="4"/>
        <v>61.500457878548943</v>
      </c>
    </row>
    <row r="78" spans="1:6" s="17" customFormat="1" ht="69.599999999999994">
      <c r="A78" s="13">
        <v>8</v>
      </c>
      <c r="B78" s="56" t="s">
        <v>147</v>
      </c>
      <c r="C78" s="56" t="s">
        <v>192</v>
      </c>
      <c r="D78" s="15">
        <v>10.5</v>
      </c>
      <c r="E78" s="16">
        <v>168.43616925830548</v>
      </c>
      <c r="F78" s="16">
        <f t="shared" si="4"/>
        <v>1768.5797772122075</v>
      </c>
    </row>
    <row r="79" spans="1:6" s="17" customFormat="1" ht="69.599999999999994">
      <c r="A79" s="13">
        <v>9</v>
      </c>
      <c r="B79" s="56" t="s">
        <v>148</v>
      </c>
      <c r="C79" s="56" t="s">
        <v>192</v>
      </c>
      <c r="D79" s="15">
        <v>9.9</v>
      </c>
      <c r="E79" s="16">
        <v>266.7186831061295</v>
      </c>
      <c r="F79" s="16">
        <f t="shared" si="4"/>
        <v>2640.5149627506821</v>
      </c>
    </row>
    <row r="80" spans="1:6" s="17" customFormat="1" ht="104.4">
      <c r="A80" s="13">
        <v>10</v>
      </c>
      <c r="B80" s="57" t="s">
        <v>149</v>
      </c>
      <c r="C80" s="57" t="s">
        <v>192</v>
      </c>
      <c r="D80" s="13">
        <v>2.4</v>
      </c>
      <c r="E80" s="16">
        <v>713.20823327108712</v>
      </c>
      <c r="F80" s="16">
        <f t="shared" si="4"/>
        <v>1711.6997598506091</v>
      </c>
    </row>
    <row r="81" spans="1:6" s="17" customFormat="1" ht="69.599999999999994">
      <c r="A81" s="13">
        <v>11</v>
      </c>
      <c r="B81" s="57" t="s">
        <v>150</v>
      </c>
      <c r="C81" s="57" t="s">
        <v>192</v>
      </c>
      <c r="D81" s="13">
        <v>83.2</v>
      </c>
      <c r="E81" s="16">
        <v>129.42317076887923</v>
      </c>
      <c r="F81" s="16">
        <f t="shared" si="4"/>
        <v>10768.007807970753</v>
      </c>
    </row>
    <row r="82" spans="1:6" s="17" customFormat="1" ht="52.2">
      <c r="A82" s="13">
        <v>12</v>
      </c>
      <c r="B82" s="57" t="s">
        <v>151</v>
      </c>
      <c r="C82" s="57" t="s">
        <v>192</v>
      </c>
      <c r="D82" s="13">
        <v>294.89999999999998</v>
      </c>
      <c r="E82" s="16">
        <v>292.46219852624637</v>
      </c>
      <c r="F82" s="16">
        <f t="shared" si="4"/>
        <v>86247.102345390042</v>
      </c>
    </row>
    <row r="83" spans="1:6" s="17" customFormat="1" ht="52.2">
      <c r="A83" s="13">
        <v>13</v>
      </c>
      <c r="B83" s="57" t="s">
        <v>152</v>
      </c>
      <c r="C83" s="57" t="s">
        <v>192</v>
      </c>
      <c r="D83" s="13">
        <v>4.95</v>
      </c>
      <c r="E83" s="16">
        <v>370.67848128432462</v>
      </c>
      <c r="F83" s="16">
        <f t="shared" si="4"/>
        <v>1834.858482357407</v>
      </c>
    </row>
    <row r="84" spans="1:6" s="17" customFormat="1" ht="69.599999999999994">
      <c r="A84" s="13">
        <v>14</v>
      </c>
      <c r="B84" s="57" t="s">
        <v>153</v>
      </c>
      <c r="C84" s="57" t="s">
        <v>192</v>
      </c>
      <c r="D84" s="13">
        <v>15.5</v>
      </c>
      <c r="E84" s="16">
        <v>370.67848128432462</v>
      </c>
      <c r="F84" s="16">
        <f t="shared" si="4"/>
        <v>5745.5164599070313</v>
      </c>
    </row>
    <row r="85" spans="1:6" s="17" customFormat="1" ht="69.599999999999994">
      <c r="A85" s="13">
        <v>15</v>
      </c>
      <c r="B85" s="57" t="s">
        <v>154</v>
      </c>
      <c r="C85" s="57" t="s">
        <v>192</v>
      </c>
      <c r="D85" s="13">
        <v>31</v>
      </c>
      <c r="E85" s="16">
        <v>537.00496563387219</v>
      </c>
      <c r="F85" s="16">
        <f t="shared" si="4"/>
        <v>16647.153934650039</v>
      </c>
    </row>
    <row r="86" spans="1:6" s="17" customFormat="1" ht="52.2">
      <c r="A86" s="13">
        <v>16</v>
      </c>
      <c r="B86" s="57" t="s">
        <v>155</v>
      </c>
      <c r="C86" s="57" t="s">
        <v>192</v>
      </c>
      <c r="D86" s="13">
        <v>4</v>
      </c>
      <c r="E86" s="16">
        <v>390.32361125663641</v>
      </c>
      <c r="F86" s="16">
        <f t="shared" si="4"/>
        <v>1561.2944450265456</v>
      </c>
    </row>
    <row r="87" spans="1:6" s="17" customFormat="1">
      <c r="A87" s="13">
        <v>17</v>
      </c>
      <c r="B87" s="58" t="s">
        <v>156</v>
      </c>
      <c r="C87" s="58" t="s">
        <v>192</v>
      </c>
      <c r="D87" s="13">
        <v>31.7</v>
      </c>
      <c r="E87" s="16">
        <v>25.438662566350523</v>
      </c>
      <c r="F87" s="16">
        <f t="shared" si="4"/>
        <v>806.40560335331156</v>
      </c>
    </row>
    <row r="88" spans="1:6" s="17" customFormat="1" ht="34.799999999999997">
      <c r="A88" s="13">
        <v>19</v>
      </c>
      <c r="B88" s="58" t="s">
        <v>158</v>
      </c>
      <c r="C88" s="58" t="s">
        <v>192</v>
      </c>
      <c r="D88" s="13">
        <v>1.8</v>
      </c>
      <c r="E88" s="16">
        <v>82.446217614457112</v>
      </c>
      <c r="F88" s="16">
        <f>+D88*E88</f>
        <v>148.4031917060228</v>
      </c>
    </row>
    <row r="89" spans="1:6" s="17" customFormat="1" ht="104.4">
      <c r="A89" s="13">
        <v>20</v>
      </c>
      <c r="B89" s="57" t="s">
        <v>159</v>
      </c>
      <c r="C89" s="57" t="s">
        <v>192</v>
      </c>
      <c r="D89" s="13">
        <v>0.15</v>
      </c>
      <c r="E89" s="16">
        <v>489.97066494417112</v>
      </c>
      <c r="F89" s="16">
        <f>+D89*E89</f>
        <v>73.495599741625668</v>
      </c>
    </row>
    <row r="90" spans="1:6" s="17" customFormat="1" ht="87">
      <c r="A90" s="13">
        <v>21</v>
      </c>
      <c r="B90" s="57" t="s">
        <v>64</v>
      </c>
      <c r="C90" s="57" t="s">
        <v>193</v>
      </c>
      <c r="D90" s="13">
        <v>132</v>
      </c>
      <c r="E90" s="16">
        <v>11.835069904964394</v>
      </c>
      <c r="F90" s="16">
        <f>+E90*D90</f>
        <v>1562.2292274552999</v>
      </c>
    </row>
    <row r="91" spans="1:6" s="17" customFormat="1" ht="52.2">
      <c r="A91" s="13">
        <v>22</v>
      </c>
      <c r="B91" s="58" t="s">
        <v>160</v>
      </c>
      <c r="C91" s="58" t="s">
        <v>161</v>
      </c>
      <c r="D91" s="13">
        <v>500</v>
      </c>
      <c r="E91" s="16">
        <v>2.8531769956398274</v>
      </c>
      <c r="F91" s="16">
        <f t="shared" ref="F91:F97" si="5">+D91*E91</f>
        <v>1426.5884978199138</v>
      </c>
    </row>
    <row r="92" spans="1:6" s="17" customFormat="1" ht="34.799999999999997">
      <c r="A92" s="13">
        <v>23</v>
      </c>
      <c r="B92" s="58" t="s">
        <v>162</v>
      </c>
      <c r="C92" s="58" t="s">
        <v>163</v>
      </c>
      <c r="D92" s="13">
        <v>160</v>
      </c>
      <c r="E92" s="16">
        <v>14.162925965589626</v>
      </c>
      <c r="F92" s="16">
        <f t="shared" si="5"/>
        <v>2266.06815449434</v>
      </c>
    </row>
    <row r="93" spans="1:6" s="17" customFormat="1" ht="34.799999999999997">
      <c r="A93" s="13">
        <v>24</v>
      </c>
      <c r="B93" s="61" t="s">
        <v>164</v>
      </c>
      <c r="C93" s="61" t="s">
        <v>190</v>
      </c>
      <c r="D93" s="15">
        <v>4</v>
      </c>
      <c r="E93" s="16">
        <v>1558.7557894496874</v>
      </c>
      <c r="F93" s="16">
        <f t="shared" si="5"/>
        <v>6235.0231577987497</v>
      </c>
    </row>
    <row r="94" spans="1:6" s="17" customFormat="1" ht="69.599999999999994">
      <c r="A94" s="13">
        <v>25</v>
      </c>
      <c r="B94" s="57" t="s">
        <v>165</v>
      </c>
      <c r="C94" s="57" t="s">
        <v>166</v>
      </c>
      <c r="D94" s="13">
        <v>530</v>
      </c>
      <c r="E94" s="16">
        <v>10.648114117528037</v>
      </c>
      <c r="F94" s="16">
        <f t="shared" si="5"/>
        <v>5643.5004822898591</v>
      </c>
    </row>
    <row r="95" spans="1:6" s="17" customFormat="1" ht="69.599999999999994">
      <c r="A95" s="13">
        <v>26</v>
      </c>
      <c r="B95" s="57" t="s">
        <v>167</v>
      </c>
      <c r="C95" s="57" t="s">
        <v>192</v>
      </c>
      <c r="D95" s="13">
        <v>5.5</v>
      </c>
      <c r="E95" s="16">
        <v>412.09556168342976</v>
      </c>
      <c r="F95" s="16">
        <f t="shared" si="5"/>
        <v>2266.5255892588639</v>
      </c>
    </row>
    <row r="96" spans="1:6" s="17" customFormat="1" ht="104.4">
      <c r="A96" s="13">
        <v>27</v>
      </c>
      <c r="B96" s="57" t="s">
        <v>168</v>
      </c>
      <c r="C96" s="57" t="s">
        <v>192</v>
      </c>
      <c r="D96" s="13">
        <v>5.3</v>
      </c>
      <c r="E96" s="16">
        <v>214.63178533607604</v>
      </c>
      <c r="F96" s="16">
        <f t="shared" si="5"/>
        <v>1137.548462281203</v>
      </c>
    </row>
    <row r="97" spans="1:6" s="17" customFormat="1" ht="69.599999999999994">
      <c r="A97" s="13">
        <v>28</v>
      </c>
      <c r="B97" s="58" t="s">
        <v>169</v>
      </c>
      <c r="C97" s="57" t="s">
        <v>166</v>
      </c>
      <c r="D97" s="13">
        <v>250</v>
      </c>
      <c r="E97" s="16">
        <v>6.4888858947431629</v>
      </c>
      <c r="F97" s="16">
        <f t="shared" si="5"/>
        <v>1622.2214736857907</v>
      </c>
    </row>
    <row r="98" spans="1:6" s="17" customFormat="1" ht="34.799999999999997">
      <c r="A98" s="13">
        <v>29</v>
      </c>
      <c r="B98" s="57" t="s">
        <v>170</v>
      </c>
      <c r="C98" s="57" t="s">
        <v>192</v>
      </c>
      <c r="D98" s="13">
        <v>61.6</v>
      </c>
      <c r="E98" s="16">
        <v>106.66756188428479</v>
      </c>
      <c r="F98" s="16">
        <f>+D98*E98</f>
        <v>6570.7218120719435</v>
      </c>
    </row>
    <row r="99" spans="1:6" s="17" customFormat="1" ht="34.799999999999997">
      <c r="A99" s="13">
        <v>30</v>
      </c>
      <c r="B99" s="57" t="s">
        <v>171</v>
      </c>
      <c r="C99" s="57" t="s">
        <v>192</v>
      </c>
      <c r="D99" s="13">
        <v>133.80000000000001</v>
      </c>
      <c r="E99" s="16">
        <v>28.418445401902183</v>
      </c>
      <c r="F99" s="16">
        <f>+D99*E99</f>
        <v>3802.3879947745122</v>
      </c>
    </row>
    <row r="100" spans="1:6" s="17" customFormat="1">
      <c r="A100" s="24">
        <v>31</v>
      </c>
      <c r="B100" s="62" t="s">
        <v>172</v>
      </c>
      <c r="C100" s="62" t="s">
        <v>192</v>
      </c>
      <c r="D100" s="24">
        <v>5.5</v>
      </c>
      <c r="E100" s="16">
        <v>429.04891591065376</v>
      </c>
      <c r="F100" s="16">
        <f>+D100*E100</f>
        <v>2359.7690375085958</v>
      </c>
    </row>
    <row r="101" spans="1:6" s="17" customFormat="1" ht="34.799999999999997">
      <c r="A101" s="24">
        <v>32</v>
      </c>
      <c r="B101" s="62" t="s">
        <v>173</v>
      </c>
      <c r="C101" s="62" t="s">
        <v>192</v>
      </c>
      <c r="D101" s="24">
        <v>1.56</v>
      </c>
      <c r="E101" s="16">
        <v>141.38540510375893</v>
      </c>
      <c r="F101" s="16">
        <f>+D101*E101</f>
        <v>220.56123196186394</v>
      </c>
    </row>
    <row r="102" spans="1:6" s="17" customFormat="1">
      <c r="A102" s="24">
        <v>33</v>
      </c>
      <c r="B102" s="62" t="s">
        <v>174</v>
      </c>
      <c r="C102" s="62" t="s">
        <v>190</v>
      </c>
      <c r="D102" s="24">
        <v>27</v>
      </c>
      <c r="E102" s="16">
        <v>8.0017621893803614</v>
      </c>
      <c r="F102" s="16">
        <f>+D102*E102</f>
        <v>216.04757911326976</v>
      </c>
    </row>
    <row r="103" spans="1:6" s="17" customFormat="1">
      <c r="A103" s="24"/>
      <c r="B103" s="63" t="s">
        <v>175</v>
      </c>
      <c r="C103" s="62"/>
      <c r="D103" s="24"/>
      <c r="E103" s="16"/>
      <c r="F103" s="111"/>
    </row>
    <row r="104" spans="1:6" s="17" customFormat="1">
      <c r="A104" s="13">
        <v>1</v>
      </c>
      <c r="B104" s="57" t="s">
        <v>195</v>
      </c>
      <c r="C104" s="57" t="s">
        <v>190</v>
      </c>
      <c r="D104" s="13">
        <v>18</v>
      </c>
      <c r="E104" s="16">
        <v>90.668434210176741</v>
      </c>
      <c r="F104" s="16">
        <f t="shared" ref="F104:F127" si="6">+D104*E104</f>
        <v>1632.0318157831814</v>
      </c>
    </row>
    <row r="105" spans="1:6" s="17" customFormat="1">
      <c r="A105" s="13">
        <v>2</v>
      </c>
      <c r="B105" s="58" t="s">
        <v>196</v>
      </c>
      <c r="C105" s="58" t="s">
        <v>176</v>
      </c>
      <c r="D105" s="13">
        <v>410.50399999999996</v>
      </c>
      <c r="E105" s="16">
        <v>0.51345226063996674</v>
      </c>
      <c r="F105" s="16">
        <f t="shared" si="6"/>
        <v>210.77420680174887</v>
      </c>
    </row>
    <row r="106" spans="1:6" s="17" customFormat="1">
      <c r="A106" s="13">
        <v>3</v>
      </c>
      <c r="B106" s="58" t="s">
        <v>197</v>
      </c>
      <c r="C106" s="58" t="s">
        <v>176</v>
      </c>
      <c r="D106" s="13">
        <v>105.5</v>
      </c>
      <c r="E106" s="16">
        <v>0.51345226063996674</v>
      </c>
      <c r="F106" s="16">
        <f t="shared" si="6"/>
        <v>54.169213497516488</v>
      </c>
    </row>
    <row r="107" spans="1:6" s="17" customFormat="1">
      <c r="A107" s="13">
        <v>4</v>
      </c>
      <c r="B107" s="58" t="s">
        <v>198</v>
      </c>
      <c r="C107" s="58" t="s">
        <v>176</v>
      </c>
      <c r="D107" s="13">
        <v>28.49</v>
      </c>
      <c r="E107" s="16">
        <v>0.51345226063996674</v>
      </c>
      <c r="F107" s="16">
        <f t="shared" si="6"/>
        <v>14.628254905632652</v>
      </c>
    </row>
    <row r="108" spans="1:6" s="17" customFormat="1" ht="34.799999999999997">
      <c r="A108" s="13">
        <v>9</v>
      </c>
      <c r="B108" s="57" t="s">
        <v>200</v>
      </c>
      <c r="C108" s="57" t="s">
        <v>190</v>
      </c>
      <c r="D108" s="13">
        <v>1.8</v>
      </c>
      <c r="E108" s="16">
        <v>90.403216846422211</v>
      </c>
      <c r="F108" s="16">
        <f t="shared" si="6"/>
        <v>162.72579032355998</v>
      </c>
    </row>
    <row r="109" spans="1:6" s="17" customFormat="1">
      <c r="A109" s="13">
        <v>10</v>
      </c>
      <c r="B109" s="58" t="s">
        <v>196</v>
      </c>
      <c r="C109" s="58" t="s">
        <v>176</v>
      </c>
      <c r="D109" s="13">
        <v>32.880000000000003</v>
      </c>
      <c r="E109" s="16">
        <v>0.51345226063996674</v>
      </c>
      <c r="F109" s="16">
        <f t="shared" si="6"/>
        <v>16.882310329842106</v>
      </c>
    </row>
    <row r="110" spans="1:6">
      <c r="A110" s="13">
        <v>11</v>
      </c>
      <c r="B110" s="58" t="s">
        <v>197</v>
      </c>
      <c r="C110" s="58" t="s">
        <v>176</v>
      </c>
      <c r="D110" s="15">
        <v>19.72</v>
      </c>
      <c r="E110" s="16">
        <v>0.51345226063996674</v>
      </c>
      <c r="F110" s="16">
        <f t="shared" si="6"/>
        <v>10.125278579820144</v>
      </c>
    </row>
    <row r="111" spans="1:6" s="17" customFormat="1">
      <c r="A111" s="13">
        <v>12</v>
      </c>
      <c r="B111" s="58" t="s">
        <v>198</v>
      </c>
      <c r="C111" s="58" t="s">
        <v>176</v>
      </c>
      <c r="D111" s="27">
        <v>1.98</v>
      </c>
      <c r="E111" s="16">
        <v>0.51345226063996674</v>
      </c>
      <c r="F111" s="16">
        <f t="shared" si="6"/>
        <v>1.0166354760671341</v>
      </c>
    </row>
    <row r="112" spans="1:6" s="17" customFormat="1" ht="34.799999999999997">
      <c r="A112" s="13">
        <v>13</v>
      </c>
      <c r="B112" s="56" t="s">
        <v>177</v>
      </c>
      <c r="C112" s="56" t="s">
        <v>190</v>
      </c>
      <c r="D112" s="28">
        <v>11.8</v>
      </c>
      <c r="E112" s="16">
        <v>68.904657129564043</v>
      </c>
      <c r="F112" s="16">
        <f t="shared" si="6"/>
        <v>813.07495412885578</v>
      </c>
    </row>
    <row r="113" spans="1:6" s="17" customFormat="1">
      <c r="A113" s="13">
        <v>14</v>
      </c>
      <c r="B113" s="56" t="s">
        <v>178</v>
      </c>
      <c r="C113" s="56" t="s">
        <v>192</v>
      </c>
      <c r="D113" s="27">
        <v>234.7</v>
      </c>
      <c r="E113" s="16">
        <v>2.1044101349127908</v>
      </c>
      <c r="F113" s="16">
        <f t="shared" si="6"/>
        <v>493.90505866403197</v>
      </c>
    </row>
    <row r="114" spans="1:6" s="17" customFormat="1" ht="34.799999999999997">
      <c r="A114" s="13">
        <v>15</v>
      </c>
      <c r="B114" s="57" t="s">
        <v>179</v>
      </c>
      <c r="C114" s="57" t="s">
        <v>190</v>
      </c>
      <c r="D114" s="13">
        <v>6.5</v>
      </c>
      <c r="E114" s="16">
        <v>77.62992477806651</v>
      </c>
      <c r="F114" s="16">
        <f t="shared" si="6"/>
        <v>504.59451105743233</v>
      </c>
    </row>
    <row r="115" spans="1:6" s="17" customFormat="1">
      <c r="A115" s="13">
        <v>16</v>
      </c>
      <c r="B115" s="56" t="s">
        <v>180</v>
      </c>
      <c r="C115" s="56" t="s">
        <v>190</v>
      </c>
      <c r="D115" s="27">
        <v>1.7</v>
      </c>
      <c r="E115" s="16">
        <v>71.364318930836788</v>
      </c>
      <c r="F115" s="16">
        <f t="shared" si="6"/>
        <v>121.31934218242253</v>
      </c>
    </row>
    <row r="116" spans="1:6" s="17" customFormat="1" ht="34.799999999999997">
      <c r="A116" s="13">
        <v>17</v>
      </c>
      <c r="B116" s="57" t="s">
        <v>181</v>
      </c>
      <c r="C116" s="57" t="s">
        <v>190</v>
      </c>
      <c r="D116" s="13">
        <v>5.7</v>
      </c>
      <c r="E116" s="16">
        <v>68.205394288276707</v>
      </c>
      <c r="F116" s="16">
        <f t="shared" si="6"/>
        <v>388.77074744317724</v>
      </c>
    </row>
    <row r="117" spans="1:6" s="17" customFormat="1">
      <c r="A117" s="13">
        <v>18</v>
      </c>
      <c r="B117" s="56" t="s">
        <v>94</v>
      </c>
      <c r="C117" s="58" t="s">
        <v>176</v>
      </c>
      <c r="D117" s="27">
        <v>365.17399999999998</v>
      </c>
      <c r="E117" s="16">
        <v>0.46880423797562182</v>
      </c>
      <c r="F117" s="16">
        <f t="shared" si="6"/>
        <v>171.19511879850972</v>
      </c>
    </row>
    <row r="118" spans="1:6" s="17" customFormat="1">
      <c r="A118" s="13">
        <v>19</v>
      </c>
      <c r="B118" s="56" t="s">
        <v>95</v>
      </c>
      <c r="C118" s="58" t="s">
        <v>176</v>
      </c>
      <c r="D118" s="27">
        <v>148.07999999999998</v>
      </c>
      <c r="E118" s="16">
        <v>0.46880423797562182</v>
      </c>
      <c r="F118" s="16">
        <f t="shared" si="6"/>
        <v>69.420531559430074</v>
      </c>
    </row>
    <row r="119" spans="1:6" s="17" customFormat="1" ht="34.799999999999997">
      <c r="A119" s="13">
        <v>20</v>
      </c>
      <c r="B119" s="57" t="s">
        <v>182</v>
      </c>
      <c r="C119" s="57" t="s">
        <v>190</v>
      </c>
      <c r="D119" s="13">
        <v>1.9</v>
      </c>
      <c r="E119" s="16">
        <v>90.403216846422211</v>
      </c>
      <c r="F119" s="16">
        <f t="shared" si="6"/>
        <v>171.76611200820219</v>
      </c>
    </row>
    <row r="120" spans="1:6" s="17" customFormat="1">
      <c r="A120" s="13">
        <v>21</v>
      </c>
      <c r="B120" s="56" t="s">
        <v>94</v>
      </c>
      <c r="C120" s="58" t="s">
        <v>176</v>
      </c>
      <c r="D120" s="27">
        <v>26.522999999999996</v>
      </c>
      <c r="E120" s="16">
        <v>0.46880423797562182</v>
      </c>
      <c r="F120" s="16">
        <f t="shared" si="6"/>
        <v>12.434094803827415</v>
      </c>
    </row>
    <row r="121" spans="1:6" s="17" customFormat="1">
      <c r="A121" s="13">
        <v>22</v>
      </c>
      <c r="B121" s="56" t="s">
        <v>95</v>
      </c>
      <c r="C121" s="58" t="s">
        <v>176</v>
      </c>
      <c r="D121" s="13">
        <v>3.2039999999999997</v>
      </c>
      <c r="E121" s="16">
        <v>0.46880423797562182</v>
      </c>
      <c r="F121" s="16">
        <f t="shared" si="6"/>
        <v>1.5020487784738923</v>
      </c>
    </row>
    <row r="122" spans="1:6" s="17" customFormat="1">
      <c r="A122" s="13">
        <v>23</v>
      </c>
      <c r="B122" s="56" t="s">
        <v>97</v>
      </c>
      <c r="C122" s="58" t="s">
        <v>176</v>
      </c>
      <c r="D122" s="13">
        <v>113.78</v>
      </c>
      <c r="E122" s="16">
        <v>0.46880423797562182</v>
      </c>
      <c r="F122" s="16">
        <f t="shared" si="6"/>
        <v>53.340546196866249</v>
      </c>
    </row>
    <row r="123" spans="1:6" s="17" customFormat="1" ht="34.799999999999997">
      <c r="A123" s="13">
        <v>24</v>
      </c>
      <c r="B123" s="57" t="s">
        <v>183</v>
      </c>
      <c r="C123" s="57" t="s">
        <v>190</v>
      </c>
      <c r="D123" s="13">
        <v>2.2000000000000002</v>
      </c>
      <c r="E123" s="16">
        <v>85.095540897669608</v>
      </c>
      <c r="F123" s="16">
        <f t="shared" si="6"/>
        <v>187.21018997487315</v>
      </c>
    </row>
    <row r="124" spans="1:6" s="17" customFormat="1">
      <c r="A124" s="13">
        <v>25</v>
      </c>
      <c r="B124" s="56" t="s">
        <v>94</v>
      </c>
      <c r="C124" s="58" t="s">
        <v>176</v>
      </c>
      <c r="D124" s="27">
        <v>37.872</v>
      </c>
      <c r="E124" s="16">
        <v>0.46880423797562182</v>
      </c>
      <c r="F124" s="16">
        <f t="shared" si="6"/>
        <v>17.754554100612751</v>
      </c>
    </row>
    <row r="125" spans="1:6" s="17" customFormat="1">
      <c r="A125" s="13">
        <v>26</v>
      </c>
      <c r="B125" s="56" t="s">
        <v>95</v>
      </c>
      <c r="C125" s="58" t="s">
        <v>176</v>
      </c>
      <c r="D125" s="27">
        <v>48.64</v>
      </c>
      <c r="E125" s="16">
        <v>0.46880423797562182</v>
      </c>
      <c r="F125" s="16">
        <f t="shared" si="6"/>
        <v>22.802638135134245</v>
      </c>
    </row>
    <row r="126" spans="1:6" s="17" customFormat="1">
      <c r="A126" s="24">
        <v>27</v>
      </c>
      <c r="B126" s="56" t="s">
        <v>99</v>
      </c>
      <c r="C126" s="58" t="s">
        <v>176</v>
      </c>
      <c r="D126" s="24">
        <v>273.51</v>
      </c>
      <c r="E126" s="16">
        <v>0.46880423797562182</v>
      </c>
      <c r="F126" s="16">
        <f t="shared" si="6"/>
        <v>128.22264712871231</v>
      </c>
    </row>
    <row r="127" spans="1:6" s="29" customFormat="1">
      <c r="A127" s="112">
        <v>28</v>
      </c>
      <c r="B127" s="58" t="s">
        <v>184</v>
      </c>
      <c r="C127" s="58" t="s">
        <v>190</v>
      </c>
      <c r="D127" s="13">
        <v>75</v>
      </c>
      <c r="E127" s="16">
        <v>47.773843455934944</v>
      </c>
      <c r="F127" s="16">
        <f t="shared" si="6"/>
        <v>3583.0382591951206</v>
      </c>
    </row>
    <row r="128" spans="1:6">
      <c r="A128" s="113"/>
      <c r="B128" s="30" t="s">
        <v>185</v>
      </c>
      <c r="C128" s="31"/>
      <c r="D128" s="32"/>
      <c r="E128" s="33"/>
      <c r="F128" s="69">
        <f>SUM(F40:F127)</f>
        <v>283188.63354969484</v>
      </c>
    </row>
    <row r="129" spans="1:6">
      <c r="A129" s="113"/>
      <c r="B129" s="34" t="s">
        <v>186</v>
      </c>
      <c r="C129" s="31"/>
      <c r="D129" s="32"/>
      <c r="E129" s="33"/>
      <c r="F129" s="69">
        <f>F128*6%</f>
        <v>16991.31801298169</v>
      </c>
    </row>
    <row r="130" spans="1:6">
      <c r="A130" s="113"/>
      <c r="B130" s="30" t="s">
        <v>185</v>
      </c>
      <c r="C130" s="31"/>
      <c r="D130" s="32"/>
      <c r="E130" s="33"/>
      <c r="F130" s="69">
        <f>F129+F128</f>
        <v>300179.95156267652</v>
      </c>
    </row>
    <row r="131" spans="1:6">
      <c r="A131" s="113"/>
      <c r="B131" s="34" t="s">
        <v>187</v>
      </c>
      <c r="C131" s="31"/>
      <c r="D131" s="32"/>
      <c r="E131" s="33"/>
      <c r="F131" s="69">
        <f>F130*20%</f>
        <v>60035.990312535308</v>
      </c>
    </row>
    <row r="132" spans="1:6">
      <c r="A132" s="117"/>
      <c r="B132" s="118" t="s">
        <v>185</v>
      </c>
      <c r="C132" s="119"/>
      <c r="D132" s="120"/>
      <c r="E132" s="121"/>
      <c r="F132" s="122">
        <f>F131+F130</f>
        <v>360215.94187521184</v>
      </c>
    </row>
    <row r="133" spans="1:6" s="138" customFormat="1">
      <c r="A133" s="134"/>
      <c r="B133" s="135" t="s">
        <v>209</v>
      </c>
      <c r="C133" s="134"/>
      <c r="D133" s="136"/>
      <c r="E133" s="136"/>
      <c r="F133" s="137">
        <f>F132+F33</f>
        <v>381155.71593974979</v>
      </c>
    </row>
    <row r="134" spans="1:6" s="73" customFormat="1" ht="15">
      <c r="A134" s="72"/>
      <c r="C134" s="72"/>
      <c r="D134" s="74"/>
      <c r="E134" s="74"/>
      <c r="F134" s="74"/>
    </row>
    <row r="135" spans="1:6" s="123" customFormat="1" ht="15.6">
      <c r="A135" s="152" t="s">
        <v>210</v>
      </c>
      <c r="B135" s="152"/>
      <c r="C135" s="152"/>
      <c r="D135" s="152"/>
      <c r="E135" s="152"/>
      <c r="F135" s="152"/>
    </row>
    <row r="136" spans="1:6" s="123" customFormat="1" ht="15.6">
      <c r="A136" s="153"/>
      <c r="B136" s="153"/>
      <c r="C136" s="153"/>
      <c r="D136" s="153"/>
      <c r="E136" s="153"/>
      <c r="F136" s="153"/>
    </row>
    <row r="137" spans="1:6" s="123" customFormat="1" ht="15.6">
      <c r="A137" s="153"/>
      <c r="B137" s="153"/>
      <c r="C137" s="153"/>
      <c r="D137" s="153"/>
      <c r="E137" s="153"/>
      <c r="F137" s="153"/>
    </row>
    <row r="138" spans="1:6" s="123" customFormat="1" ht="15.6">
      <c r="A138" s="154"/>
      <c r="B138" s="154"/>
      <c r="C138" s="154"/>
      <c r="D138" s="154"/>
      <c r="E138" s="154"/>
      <c r="F138" s="154"/>
    </row>
    <row r="139" spans="1:6" s="123" customFormat="1" ht="15.6">
      <c r="A139" s="155" t="s">
        <v>211</v>
      </c>
      <c r="B139" s="156"/>
      <c r="C139" s="156"/>
      <c r="D139" s="156"/>
      <c r="E139" s="156"/>
      <c r="F139" s="156"/>
    </row>
    <row r="140" spans="1:6" s="123" customFormat="1" ht="15.6">
      <c r="A140" s="124"/>
      <c r="B140" s="125"/>
      <c r="C140" s="124"/>
      <c r="D140" s="125"/>
      <c r="E140" s="126"/>
      <c r="F140" s="127"/>
    </row>
    <row r="141" spans="1:6" s="123" customFormat="1" ht="15.6">
      <c r="A141" s="129"/>
      <c r="B141" s="128"/>
      <c r="C141" s="128"/>
      <c r="D141" s="130"/>
      <c r="E141" s="130"/>
      <c r="F141" s="131"/>
    </row>
    <row r="142" spans="1:6" s="123" customFormat="1" ht="15.6">
      <c r="A142" s="129"/>
      <c r="B142" s="128"/>
      <c r="C142" s="128"/>
      <c r="D142" s="130"/>
      <c r="E142" s="130"/>
      <c r="F142" s="131"/>
    </row>
    <row r="143" spans="1:6" s="123" customFormat="1" ht="15.6">
      <c r="A143" s="129"/>
      <c r="B143" s="129"/>
      <c r="C143" s="129"/>
      <c r="D143" s="130"/>
      <c r="E143" s="130"/>
      <c r="F143" s="131"/>
    </row>
    <row r="144" spans="1:6" s="123" customFormat="1" ht="15.6">
      <c r="A144" s="129"/>
      <c r="B144" s="128"/>
      <c r="C144" s="128"/>
      <c r="D144" s="130"/>
      <c r="E144" s="130"/>
      <c r="F144" s="131"/>
    </row>
    <row r="145" spans="1:6" s="123" customFormat="1" ht="15.6">
      <c r="A145" s="129"/>
      <c r="B145" s="128"/>
      <c r="C145" s="128"/>
      <c r="D145" s="130"/>
      <c r="E145" s="130"/>
      <c r="F145" s="131"/>
    </row>
    <row r="146" spans="1:6" s="123" customFormat="1" ht="15.6">
      <c r="A146" s="132"/>
      <c r="B146" s="133"/>
      <c r="C146" s="132"/>
      <c r="D146" s="133"/>
      <c r="E146" s="133"/>
      <c r="F146" s="133"/>
    </row>
    <row r="147" spans="1:6" s="73" customFormat="1" ht="15">
      <c r="A147" s="72"/>
      <c r="C147" s="72"/>
      <c r="D147" s="74"/>
      <c r="E147" s="74"/>
      <c r="F147" s="74"/>
    </row>
    <row r="148" spans="1:6" s="73" customFormat="1" ht="15">
      <c r="A148" s="72"/>
      <c r="C148" s="72"/>
      <c r="D148" s="74"/>
      <c r="E148" s="74"/>
      <c r="F148" s="74"/>
    </row>
    <row r="149" spans="1:6" s="73" customFormat="1" ht="15">
      <c r="A149" s="72"/>
      <c r="C149" s="72"/>
      <c r="D149" s="74"/>
      <c r="E149" s="74"/>
      <c r="F149" s="74"/>
    </row>
    <row r="150" spans="1:6" s="73" customFormat="1" ht="15">
      <c r="A150" s="72"/>
      <c r="C150" s="72"/>
      <c r="D150" s="74"/>
      <c r="E150" s="74"/>
      <c r="F150" s="74"/>
    </row>
    <row r="151" spans="1:6" s="73" customFormat="1" ht="15">
      <c r="A151" s="72"/>
      <c r="C151" s="72"/>
      <c r="D151" s="74"/>
      <c r="E151" s="74"/>
      <c r="F151" s="74"/>
    </row>
    <row r="152" spans="1:6" s="73" customFormat="1" ht="15">
      <c r="A152" s="72"/>
      <c r="C152" s="72"/>
      <c r="D152" s="74"/>
      <c r="E152" s="74"/>
      <c r="F152" s="74"/>
    </row>
    <row r="153" spans="1:6" s="73" customFormat="1" ht="15">
      <c r="A153" s="72"/>
      <c r="C153" s="72"/>
      <c r="D153" s="74"/>
      <c r="E153" s="74"/>
      <c r="F153" s="74"/>
    </row>
  </sheetData>
  <mergeCells count="4">
    <mergeCell ref="A1:F1"/>
    <mergeCell ref="A2:F4"/>
    <mergeCell ref="A135:F138"/>
    <mergeCell ref="A139:F139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SEDVI-Cav-Hay</vt:lpstr>
      <vt:lpstr>SEDVI-Cav-Rus</vt:lpstr>
      <vt:lpstr>'SEDVI-Cav-Hay'!Print_Area</vt:lpstr>
      <vt:lpstr>'SEDVI-Cav-Rus'!Print_Area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2026-06-02T12:32:08Z</cp:lastPrinted>
  <dcterms:created xsi:type="dcterms:W3CDTF">2026-04-30T08:04:48Z</dcterms:created>
  <dcterms:modified xsi:type="dcterms:W3CDTF">2026-06-09T06:58:59Z</dcterms:modified>
</cp:coreProperties>
</file>